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228" windowHeight="10140"/>
  </bookViews>
  <sheets>
    <sheet name="форма 1" sheetId="6" r:id="rId1"/>
    <sheet name="форма 2" sheetId="7" r:id="rId2"/>
    <sheet name="форма 3" sheetId="8" r:id="rId3"/>
    <sheet name="Форма 4" sheetId="9" r:id="rId4"/>
  </sheets>
  <externalReferences>
    <externalReference r:id="rId5"/>
  </externalReferences>
  <definedNames>
    <definedName name="_xlnm.Print_Area" localSheetId="1">'форма 2'!$A$1:$H$31</definedName>
    <definedName name="_xlnm.Print_Area" localSheetId="3">'Форма 4'!$A$1:$F$27</definedName>
  </definedNames>
  <calcPr calcId="162913" refMode="R1C1"/>
</workbook>
</file>

<file path=xl/calcChain.xml><?xml version="1.0" encoding="utf-8"?>
<calcChain xmlns="http://schemas.openxmlformats.org/spreadsheetml/2006/main">
  <c r="I136" i="8" l="1"/>
  <c r="H136" i="8"/>
  <c r="I133" i="8"/>
  <c r="H133" i="8"/>
  <c r="I130" i="8"/>
  <c r="I127" i="8"/>
  <c r="H130" i="8"/>
  <c r="H127" i="8"/>
  <c r="I113" i="8"/>
  <c r="I112" i="8"/>
  <c r="I111" i="8"/>
  <c r="I109" i="8"/>
  <c r="H113" i="8"/>
  <c r="H112" i="8"/>
  <c r="H111" i="8"/>
  <c r="H109" i="8"/>
  <c r="I97" i="8"/>
  <c r="I100" i="8"/>
  <c r="H100" i="8"/>
  <c r="H97" i="8"/>
  <c r="I91" i="8"/>
  <c r="H91" i="8"/>
  <c r="I85" i="8"/>
  <c r="H85" i="8"/>
  <c r="I79" i="8"/>
  <c r="H79" i="8"/>
  <c r="I73" i="8"/>
  <c r="H73" i="8"/>
  <c r="I58" i="8"/>
  <c r="H58" i="8"/>
  <c r="I55" i="8"/>
  <c r="H55" i="8"/>
  <c r="I43" i="8"/>
  <c r="H43" i="8"/>
  <c r="I37" i="8"/>
  <c r="H37" i="8"/>
  <c r="I31" i="8"/>
  <c r="H31" i="8"/>
  <c r="I25" i="8"/>
  <c r="H25" i="8"/>
  <c r="I19" i="8"/>
  <c r="H19" i="8"/>
  <c r="G141" i="8"/>
  <c r="G143" i="8"/>
  <c r="G156" i="8"/>
  <c r="F156" i="8"/>
  <c r="G155" i="8"/>
  <c r="F155" i="8"/>
  <c r="G154" i="8"/>
  <c r="F154" i="8"/>
  <c r="G153" i="8"/>
  <c r="G151" i="8" s="1"/>
  <c r="F153" i="8"/>
  <c r="G152" i="8"/>
  <c r="F152" i="8"/>
  <c r="G150" i="8"/>
  <c r="G144" i="8" s="1"/>
  <c r="F150" i="8"/>
  <c r="F144" i="8" s="1"/>
  <c r="G149" i="8"/>
  <c r="F149" i="8"/>
  <c r="F143" i="8" s="1"/>
  <c r="G148" i="8"/>
  <c r="G142" i="8" s="1"/>
  <c r="F148" i="8"/>
  <c r="F142" i="8" s="1"/>
  <c r="G147" i="8"/>
  <c r="F147" i="8"/>
  <c r="F141" i="8" s="1"/>
  <c r="G146" i="8"/>
  <c r="G140" i="8" s="1"/>
  <c r="G139" i="8" s="1"/>
  <c r="F146" i="8"/>
  <c r="F140" i="8" s="1"/>
  <c r="F139" i="8" s="1"/>
  <c r="G138" i="8"/>
  <c r="F138" i="8"/>
  <c r="G137" i="8"/>
  <c r="F137" i="8"/>
  <c r="G136" i="8"/>
  <c r="F136" i="8"/>
  <c r="G135" i="8"/>
  <c r="G133" i="8" s="1"/>
  <c r="F135" i="8"/>
  <c r="F133" i="8" s="1"/>
  <c r="G134" i="8"/>
  <c r="F134" i="8"/>
  <c r="G132" i="8"/>
  <c r="F132" i="8"/>
  <c r="G131" i="8"/>
  <c r="F131" i="8"/>
  <c r="G130" i="8"/>
  <c r="F130" i="8"/>
  <c r="G129" i="8"/>
  <c r="F129" i="8"/>
  <c r="G128" i="8"/>
  <c r="F128" i="8"/>
  <c r="G126" i="8"/>
  <c r="F126" i="8"/>
  <c r="G125" i="8"/>
  <c r="F125" i="8"/>
  <c r="G124" i="8"/>
  <c r="F124" i="8"/>
  <c r="G123" i="8"/>
  <c r="F123" i="8"/>
  <c r="G122" i="8"/>
  <c r="F122" i="8"/>
  <c r="G120" i="8"/>
  <c r="F120" i="8"/>
  <c r="G119" i="8"/>
  <c r="F119" i="8"/>
  <c r="G118" i="8"/>
  <c r="F118" i="8"/>
  <c r="G117" i="8"/>
  <c r="F117" i="8"/>
  <c r="G116" i="8"/>
  <c r="F116" i="8"/>
  <c r="G114" i="8"/>
  <c r="F114" i="8"/>
  <c r="G113" i="8"/>
  <c r="F113" i="8"/>
  <c r="G112" i="8"/>
  <c r="F112" i="8"/>
  <c r="G111" i="8"/>
  <c r="F111" i="8"/>
  <c r="F109" i="8" s="1"/>
  <c r="G110" i="8"/>
  <c r="F110" i="8"/>
  <c r="G108" i="8"/>
  <c r="F108" i="8"/>
  <c r="G107" i="8"/>
  <c r="F107" i="8"/>
  <c r="G106" i="8"/>
  <c r="F106" i="8"/>
  <c r="G105" i="8"/>
  <c r="F105" i="8"/>
  <c r="G104" i="8"/>
  <c r="F104" i="8"/>
  <c r="F103" i="8" s="1"/>
  <c r="G102" i="8"/>
  <c r="F102" i="8"/>
  <c r="G101" i="8"/>
  <c r="F101" i="8"/>
  <c r="G100" i="8"/>
  <c r="F100" i="8"/>
  <c r="G99" i="8"/>
  <c r="F99" i="8"/>
  <c r="G98" i="8"/>
  <c r="F98" i="8"/>
  <c r="G96" i="8"/>
  <c r="F96" i="8"/>
  <c r="G95" i="8"/>
  <c r="F95" i="8"/>
  <c r="G94" i="8"/>
  <c r="F94" i="8"/>
  <c r="G93" i="8"/>
  <c r="F93" i="8"/>
  <c r="G92" i="8"/>
  <c r="F92" i="8"/>
  <c r="G90" i="8"/>
  <c r="F90" i="8"/>
  <c r="G89" i="8"/>
  <c r="F89" i="8"/>
  <c r="G88" i="8"/>
  <c r="F88" i="8"/>
  <c r="G87" i="8"/>
  <c r="F87" i="8"/>
  <c r="G86" i="8"/>
  <c r="F86" i="8"/>
  <c r="G84" i="8"/>
  <c r="F84" i="8"/>
  <c r="G83" i="8"/>
  <c r="F83" i="8"/>
  <c r="G82" i="8"/>
  <c r="F82" i="8"/>
  <c r="G81" i="8"/>
  <c r="F81" i="8"/>
  <c r="G80" i="8"/>
  <c r="F80" i="8"/>
  <c r="G78" i="8"/>
  <c r="F78" i="8"/>
  <c r="G77" i="8"/>
  <c r="F77" i="8"/>
  <c r="G76" i="8"/>
  <c r="F76" i="8"/>
  <c r="G75" i="8"/>
  <c r="F75" i="8"/>
  <c r="G74" i="8"/>
  <c r="F74" i="8"/>
  <c r="G72" i="8"/>
  <c r="F72" i="8"/>
  <c r="G71" i="8"/>
  <c r="F71" i="8"/>
  <c r="G70" i="8"/>
  <c r="F70" i="8"/>
  <c r="G69" i="8"/>
  <c r="F69" i="8"/>
  <c r="G68" i="8"/>
  <c r="F68" i="8"/>
  <c r="G66" i="8"/>
  <c r="F66" i="8"/>
  <c r="G65" i="8"/>
  <c r="F65" i="8"/>
  <c r="G64" i="8"/>
  <c r="F64" i="8"/>
  <c r="G63" i="8"/>
  <c r="F63" i="8"/>
  <c r="G62" i="8"/>
  <c r="F62" i="8"/>
  <c r="G60" i="8"/>
  <c r="F60" i="8"/>
  <c r="G59" i="8"/>
  <c r="F59" i="8"/>
  <c r="G58" i="8"/>
  <c r="F58" i="8"/>
  <c r="G57" i="8"/>
  <c r="F57" i="8"/>
  <c r="G56" i="8"/>
  <c r="F56" i="8"/>
  <c r="G54" i="8"/>
  <c r="F54" i="8"/>
  <c r="G53" i="8"/>
  <c r="F53" i="8"/>
  <c r="G52" i="8"/>
  <c r="F52" i="8"/>
  <c r="G51" i="8"/>
  <c r="F51" i="8"/>
  <c r="G50" i="8"/>
  <c r="F50" i="8"/>
  <c r="G48" i="8"/>
  <c r="F48" i="8"/>
  <c r="G47" i="8"/>
  <c r="F47" i="8"/>
  <c r="G46" i="8"/>
  <c r="F46" i="8"/>
  <c r="G45" i="8"/>
  <c r="F45" i="8"/>
  <c r="G44" i="8"/>
  <c r="F44" i="8"/>
  <c r="G42" i="8"/>
  <c r="F42" i="8"/>
  <c r="G41" i="8"/>
  <c r="F41" i="8"/>
  <c r="G40" i="8"/>
  <c r="F40" i="8"/>
  <c r="G39" i="8"/>
  <c r="F39" i="8"/>
  <c r="G38" i="8"/>
  <c r="F38" i="8"/>
  <c r="G36" i="8"/>
  <c r="F36" i="8"/>
  <c r="G35" i="8"/>
  <c r="F35" i="8"/>
  <c r="G34" i="8"/>
  <c r="F34" i="8"/>
  <c r="G33" i="8"/>
  <c r="F33" i="8"/>
  <c r="G32" i="8"/>
  <c r="F32" i="8"/>
  <c r="G30" i="8"/>
  <c r="F30" i="8"/>
  <c r="G29" i="8"/>
  <c r="F29" i="8"/>
  <c r="F17" i="8" s="1"/>
  <c r="F11" i="8" s="1"/>
  <c r="G28" i="8"/>
  <c r="F28" i="8"/>
  <c r="G27" i="8"/>
  <c r="F27" i="8"/>
  <c r="F15" i="8" s="1"/>
  <c r="F9" i="8" s="1"/>
  <c r="G26" i="8"/>
  <c r="F26" i="8"/>
  <c r="F21" i="8"/>
  <c r="G21" i="8"/>
  <c r="G15" i="8" s="1"/>
  <c r="G9" i="8" s="1"/>
  <c r="F22" i="8"/>
  <c r="F16" i="8" s="1"/>
  <c r="F10" i="8" s="1"/>
  <c r="G22" i="8"/>
  <c r="G16" i="8" s="1"/>
  <c r="F23" i="8"/>
  <c r="G23" i="8"/>
  <c r="G17" i="8" s="1"/>
  <c r="G11" i="8" s="1"/>
  <c r="F24" i="8"/>
  <c r="F18" i="8" s="1"/>
  <c r="F12" i="8" s="1"/>
  <c r="G24" i="8"/>
  <c r="G18" i="8" s="1"/>
  <c r="G20" i="8"/>
  <c r="G14" i="8" s="1"/>
  <c r="G8" i="8" s="1"/>
  <c r="F20" i="8"/>
  <c r="F14" i="8" s="1"/>
  <c r="F8" i="8" s="1"/>
  <c r="G145" i="8"/>
  <c r="F145" i="8"/>
  <c r="G127" i="8"/>
  <c r="F127" i="8"/>
  <c r="G121" i="8"/>
  <c r="F121" i="8"/>
  <c r="I118" i="8"/>
  <c r="H118" i="8"/>
  <c r="I115" i="8"/>
  <c r="H115" i="8"/>
  <c r="G115" i="8"/>
  <c r="F115" i="8"/>
  <c r="G109" i="8"/>
  <c r="I106" i="8"/>
  <c r="H106" i="8"/>
  <c r="I103" i="8"/>
  <c r="H103" i="8"/>
  <c r="G103" i="8"/>
  <c r="G12" i="8" l="1"/>
  <c r="G10" i="8"/>
  <c r="F151" i="8"/>
  <c r="E15" i="9"/>
  <c r="E14" i="9"/>
  <c r="E13" i="9"/>
  <c r="E12" i="9"/>
  <c r="E11" i="9"/>
  <c r="G91" i="8"/>
  <c r="F85" i="8"/>
  <c r="G67" i="8"/>
  <c r="F67" i="8"/>
  <c r="I67" i="8"/>
  <c r="H67" i="8"/>
  <c r="I61" i="8"/>
  <c r="H61" i="8"/>
  <c r="G25" i="8"/>
  <c r="F25" i="8"/>
  <c r="E16" i="9" l="1"/>
  <c r="G85" i="8"/>
  <c r="F91" i="8"/>
  <c r="G79" i="8"/>
  <c r="F97" i="8"/>
  <c r="F49" i="8"/>
  <c r="F31" i="8"/>
  <c r="G31" i="8"/>
  <c r="F61" i="8"/>
  <c r="F79" i="8"/>
  <c r="G61" i="8"/>
  <c r="F55" i="8"/>
  <c r="F73" i="8"/>
  <c r="G97" i="8"/>
  <c r="G55" i="8"/>
  <c r="G73" i="8"/>
  <c r="G19" i="8"/>
  <c r="F19" i="8"/>
  <c r="G49" i="8"/>
  <c r="F13" i="8" l="1"/>
  <c r="F43" i="8"/>
  <c r="G43" i="8"/>
  <c r="F37" i="8"/>
  <c r="G37" i="8"/>
  <c r="G13" i="8"/>
  <c r="F7" i="8" l="1"/>
  <c r="G7" i="8"/>
  <c r="F17" i="6"/>
  <c r="F18" i="6"/>
  <c r="F19" i="6"/>
  <c r="F20" i="6"/>
  <c r="F21" i="6"/>
  <c r="E18" i="6"/>
  <c r="E19" i="6"/>
  <c r="E20" i="6"/>
  <c r="E21" i="6"/>
  <c r="E17" i="6"/>
  <c r="H132" i="6"/>
  <c r="G141" i="6"/>
  <c r="G140" i="6"/>
  <c r="H139" i="6"/>
  <c r="G139" i="6"/>
  <c r="G138" i="6"/>
  <c r="G137" i="6"/>
  <c r="F136" i="6"/>
  <c r="E136" i="6"/>
  <c r="H136" i="6" l="1"/>
  <c r="G136" i="6"/>
  <c r="G29" i="7" l="1"/>
  <c r="F29" i="7"/>
  <c r="G28" i="7"/>
  <c r="F28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59" i="6"/>
  <c r="G158" i="6"/>
  <c r="G157" i="6"/>
  <c r="H156" i="6"/>
  <c r="G156" i="6"/>
  <c r="G155" i="6"/>
  <c r="F154" i="6"/>
  <c r="E154" i="6"/>
  <c r="G153" i="6"/>
  <c r="G152" i="6"/>
  <c r="H151" i="6"/>
  <c r="G151" i="6"/>
  <c r="G150" i="6"/>
  <c r="G149" i="6"/>
  <c r="F148" i="6"/>
  <c r="E148" i="6"/>
  <c r="F147" i="6"/>
  <c r="F15" i="6" s="1"/>
  <c r="E147" i="6"/>
  <c r="G147" i="6" s="1"/>
  <c r="F146" i="6"/>
  <c r="E146" i="6"/>
  <c r="F145" i="6"/>
  <c r="E145" i="6"/>
  <c r="F144" i="6"/>
  <c r="G144" i="6" s="1"/>
  <c r="E144" i="6"/>
  <c r="F143" i="6"/>
  <c r="E143" i="6"/>
  <c r="E11" i="6" s="1"/>
  <c r="G135" i="6"/>
  <c r="G134" i="6"/>
  <c r="G133" i="6"/>
  <c r="G132" i="6"/>
  <c r="G131" i="6"/>
  <c r="F130" i="6"/>
  <c r="E130" i="6"/>
  <c r="G129" i="6"/>
  <c r="G128" i="6"/>
  <c r="H127" i="6"/>
  <c r="G127" i="6"/>
  <c r="G126" i="6"/>
  <c r="G125" i="6"/>
  <c r="F124" i="6"/>
  <c r="E124" i="6"/>
  <c r="G123" i="6"/>
  <c r="G122" i="6"/>
  <c r="H121" i="6"/>
  <c r="G121" i="6"/>
  <c r="G120" i="6"/>
  <c r="G119" i="6"/>
  <c r="F118" i="6"/>
  <c r="H118" i="6" s="1"/>
  <c r="E118" i="6"/>
  <c r="G117" i="6"/>
  <c r="G116" i="6"/>
  <c r="H115" i="6"/>
  <c r="G115" i="6"/>
  <c r="G114" i="6"/>
  <c r="G113" i="6"/>
  <c r="F112" i="6"/>
  <c r="E112" i="6"/>
  <c r="G111" i="6"/>
  <c r="G110" i="6"/>
  <c r="G109" i="6"/>
  <c r="G108" i="6"/>
  <c r="G107" i="6"/>
  <c r="F106" i="6"/>
  <c r="E106" i="6"/>
  <c r="G105" i="6"/>
  <c r="G104" i="6"/>
  <c r="H103" i="6"/>
  <c r="G103" i="6"/>
  <c r="G102" i="6"/>
  <c r="G101" i="6"/>
  <c r="F100" i="6"/>
  <c r="E100" i="6"/>
  <c r="G99" i="6"/>
  <c r="G98" i="6"/>
  <c r="H97" i="6"/>
  <c r="G97" i="6"/>
  <c r="G96" i="6"/>
  <c r="G95" i="6"/>
  <c r="F94" i="6"/>
  <c r="E94" i="6"/>
  <c r="G93" i="6"/>
  <c r="G92" i="6"/>
  <c r="H91" i="6"/>
  <c r="G91" i="6"/>
  <c r="G90" i="6"/>
  <c r="G89" i="6"/>
  <c r="F88" i="6"/>
  <c r="E88" i="6"/>
  <c r="G87" i="6"/>
  <c r="G86" i="6"/>
  <c r="G85" i="6"/>
  <c r="H84" i="6"/>
  <c r="G84" i="6"/>
  <c r="G83" i="6"/>
  <c r="F82" i="6"/>
  <c r="E82" i="6"/>
  <c r="G81" i="6"/>
  <c r="G80" i="6"/>
  <c r="G79" i="6"/>
  <c r="H78" i="6"/>
  <c r="G78" i="6"/>
  <c r="G77" i="6"/>
  <c r="F76" i="6"/>
  <c r="E76" i="6"/>
  <c r="G75" i="6"/>
  <c r="G74" i="6"/>
  <c r="G73" i="6"/>
  <c r="H72" i="6"/>
  <c r="G72" i="6"/>
  <c r="G71" i="6"/>
  <c r="F70" i="6"/>
  <c r="E70" i="6"/>
  <c r="G69" i="6"/>
  <c r="G68" i="6"/>
  <c r="G67" i="6"/>
  <c r="H66" i="6"/>
  <c r="G66" i="6"/>
  <c r="G65" i="6"/>
  <c r="F64" i="6"/>
  <c r="E64" i="6"/>
  <c r="G63" i="6"/>
  <c r="G62" i="6"/>
  <c r="G61" i="6"/>
  <c r="H60" i="6"/>
  <c r="G60" i="6"/>
  <c r="G59" i="6"/>
  <c r="F58" i="6"/>
  <c r="E58" i="6"/>
  <c r="G57" i="6"/>
  <c r="G56" i="6"/>
  <c r="G55" i="6"/>
  <c r="H54" i="6"/>
  <c r="G54" i="6"/>
  <c r="G53" i="6"/>
  <c r="F52" i="6"/>
  <c r="H52" i="6" s="1"/>
  <c r="E52" i="6"/>
  <c r="G51" i="6"/>
  <c r="G50" i="6"/>
  <c r="G49" i="6"/>
  <c r="H48" i="6"/>
  <c r="G48" i="6"/>
  <c r="G47" i="6"/>
  <c r="F46" i="6"/>
  <c r="E46" i="6"/>
  <c r="G45" i="6"/>
  <c r="G44" i="6"/>
  <c r="G43" i="6"/>
  <c r="H42" i="6"/>
  <c r="G42" i="6"/>
  <c r="G41" i="6"/>
  <c r="F40" i="6"/>
  <c r="E40" i="6"/>
  <c r="G39" i="6"/>
  <c r="G38" i="6"/>
  <c r="G37" i="6"/>
  <c r="H36" i="6"/>
  <c r="G36" i="6"/>
  <c r="G35" i="6"/>
  <c r="F34" i="6"/>
  <c r="E34" i="6"/>
  <c r="G33" i="6"/>
  <c r="G32" i="6"/>
  <c r="G31" i="6"/>
  <c r="H30" i="6"/>
  <c r="G30" i="6"/>
  <c r="G29" i="6"/>
  <c r="F28" i="6"/>
  <c r="E28" i="6"/>
  <c r="H24" i="6"/>
  <c r="G24" i="6"/>
  <c r="F22" i="6"/>
  <c r="E22" i="6"/>
  <c r="G22" i="6" s="1"/>
  <c r="F14" i="6"/>
  <c r="H112" i="6" l="1"/>
  <c r="G145" i="6"/>
  <c r="E15" i="6"/>
  <c r="G15" i="6" s="1"/>
  <c r="H58" i="6"/>
  <c r="H76" i="6"/>
  <c r="H82" i="6"/>
  <c r="H124" i="6"/>
  <c r="G146" i="6"/>
  <c r="G154" i="6"/>
  <c r="H100" i="6"/>
  <c r="G130" i="6"/>
  <c r="E142" i="6"/>
  <c r="E14" i="6"/>
  <c r="G14" i="6" s="1"/>
  <c r="G28" i="6"/>
  <c r="G34" i="6"/>
  <c r="G40" i="6"/>
  <c r="G46" i="6"/>
  <c r="G70" i="6"/>
  <c r="G76" i="6"/>
  <c r="G100" i="6"/>
  <c r="G118" i="6"/>
  <c r="F13" i="6"/>
  <c r="H145" i="6"/>
  <c r="G88" i="6"/>
  <c r="G148" i="6"/>
  <c r="H148" i="6"/>
  <c r="H154" i="6"/>
  <c r="H130" i="6"/>
  <c r="G17" i="6"/>
  <c r="G106" i="6"/>
  <c r="H94" i="6"/>
  <c r="G19" i="6"/>
  <c r="H88" i="6"/>
  <c r="F11" i="6"/>
  <c r="G11" i="6" s="1"/>
  <c r="E13" i="6"/>
  <c r="H19" i="6"/>
  <c r="F16" i="6"/>
  <c r="G20" i="6"/>
  <c r="H70" i="6"/>
  <c r="H64" i="6"/>
  <c r="G64" i="6"/>
  <c r="G58" i="6"/>
  <c r="G52" i="6"/>
  <c r="G18" i="6"/>
  <c r="E12" i="6"/>
  <c r="H46" i="6"/>
  <c r="H18" i="6"/>
  <c r="F12" i="6"/>
  <c r="H40" i="6"/>
  <c r="H34" i="6"/>
  <c r="H28" i="6"/>
  <c r="H22" i="6"/>
  <c r="E16" i="6"/>
  <c r="G82" i="6"/>
  <c r="G94" i="6"/>
  <c r="G112" i="6"/>
  <c r="G124" i="6"/>
  <c r="G143" i="6"/>
  <c r="H144" i="6"/>
  <c r="G21" i="6"/>
  <c r="F142" i="6"/>
  <c r="H142" i="6" l="1"/>
  <c r="G13" i="6"/>
  <c r="G16" i="6"/>
  <c r="E10" i="6"/>
  <c r="F10" i="6"/>
  <c r="H13" i="6"/>
  <c r="H12" i="6"/>
  <c r="G12" i="6"/>
  <c r="H16" i="6"/>
  <c r="G142" i="6"/>
  <c r="H10" i="6" l="1"/>
  <c r="G10" i="6"/>
</calcChain>
</file>

<file path=xl/sharedStrings.xml><?xml version="1.0" encoding="utf-8"?>
<sst xmlns="http://schemas.openxmlformats.org/spreadsheetml/2006/main" count="725" uniqueCount="167">
  <si>
    <t>2</t>
  </si>
  <si>
    <t>3</t>
  </si>
  <si>
    <t>7</t>
  </si>
  <si>
    <t>5</t>
  </si>
  <si>
    <t>6</t>
  </si>
  <si>
    <t>Ответственный исполнитель муниципальной программы МКУ "Ленское управление сельского хозяйства"</t>
  </si>
  <si>
    <t>ОТЧЕТ</t>
  </si>
  <si>
    <t>№ п/п</t>
  </si>
  <si>
    <t>Наименование целевого показателя</t>
  </si>
  <si>
    <t>Единица измерения</t>
  </si>
  <si>
    <t>значение на конец отчетного периода</t>
  </si>
  <si>
    <t>1</t>
  </si>
  <si>
    <t>4</t>
  </si>
  <si>
    <t>8</t>
  </si>
  <si>
    <t>9</t>
  </si>
  <si>
    <t>Поголовье крупного рогатого скота</t>
  </si>
  <si>
    <t>в т.ч. коров</t>
  </si>
  <si>
    <t>Поголовье лошадей</t>
  </si>
  <si>
    <t>Поголовье свиней</t>
  </si>
  <si>
    <t>Поголовье птицы</t>
  </si>
  <si>
    <t>Производство молока</t>
  </si>
  <si>
    <t>Производство скота и птицы (в живом весе)</t>
  </si>
  <si>
    <t>Производство яиц</t>
  </si>
  <si>
    <t>Производство картофеля</t>
  </si>
  <si>
    <t>Производство овощей</t>
  </si>
  <si>
    <t>Хлеб и х/булочные изделия</t>
  </si>
  <si>
    <t>Посевная площадь кормовых культур</t>
  </si>
  <si>
    <t>Заготовка силоса</t>
  </si>
  <si>
    <t>10</t>
  </si>
  <si>
    <t>11</t>
  </si>
  <si>
    <t>12</t>
  </si>
  <si>
    <t>13</t>
  </si>
  <si>
    <t>14</t>
  </si>
  <si>
    <t>тонн</t>
  </si>
  <si>
    <t>тыс шт.</t>
  </si>
  <si>
    <t>га</t>
  </si>
  <si>
    <t>голов</t>
  </si>
  <si>
    <t xml:space="preserve">о достигнутых значениях целевых показателей муниципальной программы </t>
  </si>
  <si>
    <t>Поголовье кобыл</t>
  </si>
  <si>
    <t>Посевная площадь картофеля</t>
  </si>
  <si>
    <t>Посевная площадь овощей открытого грунта</t>
  </si>
  <si>
    <t>15</t>
  </si>
  <si>
    <t>16</t>
  </si>
  <si>
    <t>17</t>
  </si>
  <si>
    <t>18</t>
  </si>
  <si>
    <t>Заготовка сырого молока</t>
  </si>
  <si>
    <t>Поголовье свиноматок</t>
  </si>
  <si>
    <t>Таблица 2</t>
  </si>
  <si>
    <t>о расходах на реализацию муниципальной программы за счет всех источников</t>
  </si>
  <si>
    <t>Наименование муниципальной программы "Развитие сельского хозяйства и регулирование рынков сельскохозяйственной продукции, сырья и продовольствия Ленского района Республики Саха (Якутия)"</t>
  </si>
  <si>
    <t xml:space="preserve">Статус </t>
  </si>
  <si>
    <t>Источник финансирования</t>
  </si>
  <si>
    <t>Оценка расходов,  рублей</t>
  </si>
  <si>
    <t>Остаток бюдж росписи</t>
  </si>
  <si>
    <t>Отношение фактических расходов к оценке расходов, %</t>
  </si>
  <si>
    <t>Оценка расходов (согласно муниципальной программе)</t>
  </si>
  <si>
    <t>Фактические расходы на отчетную дату</t>
  </si>
  <si>
    <t>Муниципальная программа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</si>
  <si>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</si>
  <si>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Всего</t>
  </si>
  <si>
    <t>Федеральный бюджет</t>
  </si>
  <si>
    <t xml:space="preserve"> - </t>
  </si>
  <si>
    <t>Государственный бюджет Республики Саха (Якутия)</t>
  </si>
  <si>
    <t>Бюджет МО "Ленский район"</t>
  </si>
  <si>
    <t>Местные бюджеты</t>
  </si>
  <si>
    <t>Внебюджетные источники</t>
  </si>
  <si>
    <t xml:space="preserve">1. </t>
  </si>
  <si>
    <t xml:space="preserve">Ведомственный проект </t>
  </si>
  <si>
    <t>1.1.</t>
  </si>
  <si>
    <t xml:space="preserve">Мероприятие 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</si>
  <si>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</si>
  <si>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1.2.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</si>
  <si>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базовых свиноводческих хозяйств)</t>
  </si>
  <si>
    <t>1.3.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</si>
  <si>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табунного коневодства)</t>
  </si>
  <si>
    <t>1.4.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</si>
  <si>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картофелеводства)</t>
  </si>
  <si>
    <t>1.5.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</si>
  <si>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овощеводства)</t>
  </si>
  <si>
    <t>1.6.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</si>
  <si>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зерноводства)</t>
  </si>
  <si>
    <t>1.7.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</si>
  <si>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обеспечения производства и переработки сырого молока)</t>
  </si>
  <si>
    <t>1.8.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</si>
  <si>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производства и переработки мяса КРС)</t>
  </si>
  <si>
    <t>1.9.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</si>
  <si>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производства и переработки мяса лошадей)</t>
  </si>
  <si>
    <t>1.10.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</si>
  <si>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картофеля)</t>
  </si>
  <si>
    <t>1.11.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</si>
  <si>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овощей открытого грунта)</t>
  </si>
  <si>
    <t>1.12.</t>
  </si>
  <si>
    <t>Поддержка скотоводства</t>
  </si>
  <si>
    <t>1.13.</t>
  </si>
  <si>
    <t>Поддержка табунного коневодства</t>
  </si>
  <si>
    <t>1.14.</t>
  </si>
  <si>
    <t>Софинансирование  реализации мероприятий муниципальных программ (подпрограмм) развития кормопроизводства (за счет средств МБ)</t>
  </si>
  <si>
    <t>1.15.</t>
  </si>
  <si>
    <t>Поддержка пищевой и перерабатывающей промышленности</t>
  </si>
  <si>
    <t>1.16.</t>
  </si>
  <si>
    <t>Развитие растениеводства</t>
  </si>
  <si>
    <t>Поддержка свиноводческих хозяйств</t>
  </si>
  <si>
    <t>Софинансирование  реализации мероприятий муниципальных программ (подпрограмм) развития кормопроизводства (за счет средств ГБ)</t>
  </si>
  <si>
    <t>Создание условий для устойчивой зимовки скота и лошадей</t>
  </si>
  <si>
    <t>2.</t>
  </si>
  <si>
    <t>Комплексы процесссных мероприятий</t>
  </si>
  <si>
    <t>Комплексы процессных мероприятий</t>
  </si>
  <si>
    <t>2.1</t>
  </si>
  <si>
    <t>Руководство и управление в сфере установления функций</t>
  </si>
  <si>
    <t xml:space="preserve"> -</t>
  </si>
  <si>
    <t>2.2.</t>
  </si>
  <si>
    <t>Мероприятие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</si>
  <si>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</si>
  <si>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И.К. Захаров</t>
  </si>
  <si>
    <t>Таблица 1</t>
  </si>
  <si>
    <t>Значения целевых показателей</t>
  </si>
  <si>
    <t>Абсолютное отклонение</t>
  </si>
  <si>
    <t>Относительное отклонение, %</t>
  </si>
  <si>
    <t>Обоснование отклонений значений целевого показателя на конец отчетного периода</t>
  </si>
  <si>
    <t>план на текущий год</t>
  </si>
  <si>
    <t>Муниципальная программа "Развитие сельского хозяйства и регулирование рынков сельскохозяйственной продукции, сырья и продовольствия Ленского района Республики Саха (Якутия)"</t>
  </si>
  <si>
    <t>Цельномолочная продукция (в пересчете на молоко)</t>
  </si>
  <si>
    <t>19</t>
  </si>
  <si>
    <t>Развитие скороспелых отраслей животноводства и пчеловодства</t>
  </si>
  <si>
    <t>финансирования по состоянию на 01.01.2024 г.</t>
  </si>
  <si>
    <t>по состоянию на 01.01.2024 г.</t>
  </si>
  <si>
    <t>о выполнении плана мероприятий</t>
  </si>
  <si>
    <t>по реализации муниципальной программы</t>
  </si>
  <si>
    <t>Ответственный исполнитель, соисполнитель, участник</t>
  </si>
  <si>
    <t xml:space="preserve">Источник расходов
</t>
  </si>
  <si>
    <t>Объем расходов, тыс. руб.</t>
  </si>
  <si>
    <t>Целевые показатели основного мероприятия / показатели непосредственного результата реализации мероприятия</t>
  </si>
  <si>
    <t>План</t>
  </si>
  <si>
    <t>Факт</t>
  </si>
  <si>
    <t>Ответственный исполнитель -  МКУ "Ленское управление сельского хозяйства"</t>
  </si>
  <si>
    <t>Х</t>
  </si>
  <si>
    <t>Ответственный исполнитель -  МКУ "Ленское управление сельского хозяйства"; участники - сельскохозяйственные товаропроизводители</t>
  </si>
  <si>
    <t xml:space="preserve">Оценка                                                                                                            </t>
  </si>
  <si>
    <t>эффективности реализации муниципальных программ</t>
  </si>
  <si>
    <t>Наименование муниципальной программы:  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</si>
  <si>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Ответственный исполнитель муниципальной программы: Муниципальное казенное учреждение "Ленское управление сельского хозяйства"</t>
  </si>
  <si>
    <t>Наименование критерия</t>
  </si>
  <si>
    <t xml:space="preserve">Весовой коэффициент критерия (Yiп) </t>
  </si>
  <si>
    <t>Балльная оценка критерия (Вiп)</t>
  </si>
  <si>
    <t xml:space="preserve">Расчет
= вес х балл
</t>
  </si>
  <si>
    <t>Выполнение показателей (индикаторов) муниципальной программы в полном объеме                 (К1)</t>
  </si>
  <si>
    <t>Уровень освоения финансовых средств, направляемых на реализацию программных мероприятий в отчетном году (Kфин)</t>
  </si>
  <si>
    <t>Качество планирования программы Кп</t>
  </si>
  <si>
    <t>Своевременность и полнота представления отчетности о реализации муниципальной программы Кс</t>
  </si>
  <si>
    <t>Размещение публикаций в СМИ о реализации мероприятий муниципальной программы    Ка</t>
  </si>
  <si>
    <t xml:space="preserve">Оценка эффективности муниципальной программы R </t>
  </si>
  <si>
    <t>Степень эффективности муниципальной программы</t>
  </si>
  <si>
    <r>
      <t xml:space="preserve">Руководитель      </t>
    </r>
    <r>
      <rPr>
        <u/>
        <sz val="12"/>
        <color theme="1"/>
        <rFont val="Times New Roman"/>
        <family val="1"/>
        <charset val="204"/>
      </rPr>
      <t xml:space="preserve">               Захаров И.К.                      </t>
    </r>
    <r>
      <rPr>
        <sz val="12"/>
        <color theme="1"/>
        <rFont val="Times New Roman"/>
        <family val="1"/>
        <charset val="204"/>
      </rPr>
      <t xml:space="preserve">                  _______________________________</t>
    </r>
  </si>
  <si>
    <t xml:space="preserve">                                            (Ф.И.О.)                                                                 (подпись)</t>
  </si>
  <si>
    <t xml:space="preserve">Ответственный </t>
  </si>
  <si>
    <r>
      <t xml:space="preserve">исполнитель          </t>
    </r>
    <r>
      <rPr>
        <u/>
        <sz val="12"/>
        <color theme="1"/>
        <rFont val="Times New Roman"/>
        <family val="1"/>
        <charset val="204"/>
      </rPr>
      <t xml:space="preserve">        ведущий экономист            </t>
    </r>
    <r>
      <rPr>
        <sz val="12"/>
        <color theme="1"/>
        <rFont val="Times New Roman"/>
        <family val="1"/>
        <charset val="204"/>
      </rPr>
      <t xml:space="preserve">                         </t>
    </r>
    <r>
      <rPr>
        <u/>
        <sz val="12"/>
        <color theme="1"/>
        <rFont val="Times New Roman"/>
        <family val="1"/>
        <charset val="204"/>
      </rPr>
      <t xml:space="preserve">             Дадасова С.В.             </t>
    </r>
    <r>
      <rPr>
        <sz val="12"/>
        <color theme="1"/>
        <rFont val="Times New Roman"/>
        <family val="1"/>
        <charset val="204"/>
      </rPr>
      <t xml:space="preserve">                  __________________________ </t>
    </r>
  </si>
  <si>
    <t xml:space="preserve">                                            (должность)                                                             (Ф.И.О.)                                                  (подпись)</t>
  </si>
  <si>
    <t>8 (41137) 4-24-41</t>
  </si>
  <si>
    <t>______________________________</t>
  </si>
  <si>
    <t>(номер контактного телефона)</t>
  </si>
  <si>
    <t>(дата составления документа)</t>
  </si>
  <si>
    <t>Из 19 индикаторов выполнено 6 (31,58 % от общего количества индикаторов)</t>
  </si>
  <si>
    <t>Руководитель</t>
  </si>
  <si>
    <r>
      <t xml:space="preserve">Отчетный период:  </t>
    </r>
    <r>
      <rPr>
        <u/>
        <sz val="12"/>
        <color theme="1"/>
        <rFont val="Times New Roman"/>
        <family val="1"/>
        <charset val="204"/>
      </rPr>
      <t>2023  год</t>
    </r>
  </si>
  <si>
    <t>низкоэффективная</t>
  </si>
  <si>
    <t>Наименование муниципальной программы, структурных элементов, мероприятий</t>
  </si>
  <si>
    <t>Наименование муниципальной программы, структурных элементов программы,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</si>
</sst>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98">
    <xf numFmtId="0" fontId="0" fillId="0" borderId="0" xfId="0"/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vertical="top" wrapText="1"/>
    </xf>
    <xf numFmtId="0" fontId="7" fillId="0" borderId="1" xfId="1" applyFont="1" applyBorder="1" applyAlignment="1">
      <alignment vertical="center" wrapText="1"/>
    </xf>
    <xf numFmtId="4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" fontId="9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4" fontId="4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4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left" vertical="center" wrapText="1"/>
    </xf>
    <xf numFmtId="4" fontId="4" fillId="0" borderId="0" xfId="1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10" fillId="0" borderId="1" xfId="1" applyNumberFormat="1" applyFont="1" applyBorder="1" applyAlignment="1">
      <alignment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left" vertical="center" wrapText="1"/>
    </xf>
    <xf numFmtId="4" fontId="12" fillId="0" borderId="1" xfId="1" applyNumberFormat="1" applyFont="1" applyBorder="1" applyAlignment="1">
      <alignment vertical="center" wrapText="1"/>
    </xf>
    <xf numFmtId="0" fontId="1" fillId="0" borderId="0" xfId="3"/>
    <xf numFmtId="0" fontId="5" fillId="0" borderId="0" xfId="3" applyFont="1" applyAlignment="1">
      <alignment horizontal="center" wrapText="1"/>
    </xf>
    <xf numFmtId="49" fontId="15" fillId="0" borderId="1" xfId="3" applyNumberFormat="1" applyFont="1" applyBorder="1" applyAlignment="1">
      <alignment horizontal="center" vertical="center"/>
    </xf>
    <xf numFmtId="0" fontId="11" fillId="0" borderId="0" xfId="3" applyFont="1" applyAlignment="1">
      <alignment vertical="center" wrapText="1"/>
    </xf>
    <xf numFmtId="0" fontId="7" fillId="0" borderId="1" xfId="3" applyFont="1" applyBorder="1" applyAlignment="1">
      <alignment horizontal="center" vertical="center" wrapText="1"/>
    </xf>
    <xf numFmtId="4" fontId="7" fillId="0" borderId="1" xfId="3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1" fontId="7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49" fontId="15" fillId="0" borderId="0" xfId="3" applyNumberFormat="1" applyFont="1" applyAlignment="1">
      <alignment horizontal="center" vertical="center"/>
    </xf>
    <xf numFmtId="0" fontId="8" fillId="2" borderId="0" xfId="0" applyFont="1" applyFill="1"/>
    <xf numFmtId="0" fontId="17" fillId="2" borderId="0" xfId="0" applyFont="1" applyFill="1"/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0" fontId="4" fillId="0" borderId="0" xfId="3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18" fillId="0" borderId="0" xfId="3" applyFont="1"/>
    <xf numFmtId="0" fontId="15" fillId="0" borderId="0" xfId="3" applyFont="1"/>
    <xf numFmtId="0" fontId="15" fillId="0" borderId="0" xfId="3" applyFont="1" applyAlignment="1">
      <alignment horizontal="center"/>
    </xf>
    <xf numFmtId="3" fontId="4" fillId="0" borderId="0" xfId="1" applyNumberFormat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left" vertical="top" wrapText="1"/>
    </xf>
    <xf numFmtId="49" fontId="4" fillId="0" borderId="5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right" vertical="center" wrapText="1"/>
    </xf>
    <xf numFmtId="49" fontId="11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left" wrapText="1"/>
    </xf>
    <xf numFmtId="0" fontId="7" fillId="0" borderId="0" xfId="1" applyFont="1" applyAlignment="1">
      <alignment horizontal="right" vertical="center" wrapText="1"/>
    </xf>
    <xf numFmtId="49" fontId="5" fillId="0" borderId="0" xfId="1" applyNumberFormat="1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4" fontId="10" fillId="0" borderId="2" xfId="1" applyNumberFormat="1" applyFont="1" applyBorder="1" applyAlignment="1">
      <alignment horizontal="left" vertical="center" wrapText="1"/>
    </xf>
    <xf numFmtId="4" fontId="10" fillId="0" borderId="3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4" fontId="9" fillId="0" borderId="9" xfId="1" applyNumberFormat="1" applyFont="1" applyBorder="1" applyAlignment="1">
      <alignment horizontal="center" vertical="center" wrapText="1"/>
    </xf>
    <xf numFmtId="4" fontId="9" fillId="0" borderId="3" xfId="1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left" vertical="center" wrapText="1"/>
    </xf>
    <xf numFmtId="0" fontId="16" fillId="0" borderId="6" xfId="3" applyFont="1" applyBorder="1" applyAlignment="1">
      <alignment horizontal="left" vertical="center" wrapText="1"/>
    </xf>
    <xf numFmtId="0" fontId="16" fillId="0" borderId="8" xfId="3" applyFont="1" applyBorder="1" applyAlignment="1">
      <alignment horizontal="left" vertical="center" wrapText="1"/>
    </xf>
    <xf numFmtId="0" fontId="16" fillId="0" borderId="7" xfId="3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18" fillId="0" borderId="0" xfId="3" applyFont="1" applyAlignment="1">
      <alignment wrapText="1"/>
    </xf>
    <xf numFmtId="0" fontId="18" fillId="0" borderId="0" xfId="3" applyFont="1"/>
    <xf numFmtId="0" fontId="5" fillId="0" borderId="0" xfId="3" applyFont="1" applyAlignment="1">
      <alignment horizontal="center" wrapText="1"/>
    </xf>
    <xf numFmtId="0" fontId="1" fillId="0" borderId="0" xfId="3" applyAlignment="1">
      <alignment horizontal="center" wrapText="1"/>
    </xf>
    <xf numFmtId="0" fontId="1" fillId="0" borderId="0" xfId="3" applyAlignment="1">
      <alignment wrapText="1"/>
    </xf>
    <xf numFmtId="0" fontId="14" fillId="0" borderId="1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4;&#1090;&#1095;&#1077;&#1090;&#1099;%20&#1074;%20&#1101;&#1082;&#1086;&#1085;&#1086;&#1084;&#1080;&#1095;&#1077;&#1089;&#1082;&#1080;&#1081;%20&#1052;&#1054;%20&#1051;&#1077;&#1085;&#1089;&#1082;&#1080;&#1081;%20&#1088;&#1072;&#1081;&#1086;&#1085;\2023%20&#1075;&#1086;&#1076;\&#1086;&#1090;&#1095;&#1077;&#1090;%20&#1087;&#1086;%20&#1052;&#1055;%20&#1057;&#1061;%20&#1079;&#1072;%20%202022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2"/>
      <sheetName val="форма 3"/>
      <sheetName val="Форма 4"/>
    </sheetNames>
    <sheetDataSet>
      <sheetData sheetId="0"/>
      <sheetData sheetId="1">
        <row r="27">
          <cell r="D27">
            <v>240</v>
          </cell>
          <cell r="E27">
            <v>296</v>
          </cell>
        </row>
        <row r="28">
          <cell r="D28">
            <v>2850</v>
          </cell>
          <cell r="E28">
            <v>4329.1000000000004</v>
          </cell>
        </row>
        <row r="29">
          <cell r="D29">
            <v>1168</v>
          </cell>
          <cell r="E29">
            <v>1270.4753000000001</v>
          </cell>
        </row>
        <row r="30">
          <cell r="D30">
            <v>1270.474609375</v>
          </cell>
          <cell r="E30">
            <v>1270.474609375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tabSelected="1" view="pageBreakPreview" zoomScaleNormal="100" zoomScaleSheetLayoutView="100" workbookViewId="0">
      <selection activeCell="A5" sqref="A5:H5"/>
    </sheetView>
  </sheetViews>
  <sheetFormatPr defaultRowHeight="15.6" x14ac:dyDescent="0.3"/>
  <cols>
    <col min="1" max="1" width="8.109375" style="1" customWidth="1"/>
    <col min="2" max="2" width="18.44140625" style="2" customWidth="1"/>
    <col min="3" max="3" width="37.109375" style="2" customWidth="1"/>
    <col min="4" max="4" width="27.88671875" style="2" customWidth="1"/>
    <col min="5" max="5" width="20" style="2" customWidth="1"/>
    <col min="6" max="6" width="21.33203125" style="2" customWidth="1"/>
    <col min="7" max="7" width="20" style="2" customWidth="1"/>
    <col min="8" max="8" width="19.88671875" style="2" customWidth="1"/>
    <col min="9" max="9" width="15.88671875" style="2" customWidth="1"/>
    <col min="10" max="10" width="17.33203125" style="2" customWidth="1"/>
    <col min="11" max="11" width="17.44140625" style="2" customWidth="1"/>
    <col min="12" max="248" width="9.109375" style="2"/>
    <col min="249" max="249" width="6" style="2" customWidth="1"/>
    <col min="250" max="250" width="15.109375" style="2" customWidth="1"/>
    <col min="251" max="251" width="37.109375" style="2" customWidth="1"/>
    <col min="252" max="252" width="31" style="2" customWidth="1"/>
    <col min="253" max="253" width="4.6640625" style="2" customWidth="1"/>
    <col min="254" max="254" width="5.88671875" style="2" customWidth="1"/>
    <col min="255" max="255" width="4.5546875" style="2" customWidth="1"/>
    <col min="256" max="256" width="5.5546875" style="2" customWidth="1"/>
    <col min="257" max="257" width="15.109375" style="2" customWidth="1"/>
    <col min="258" max="258" width="15" style="2" customWidth="1"/>
    <col min="259" max="259" width="14.44140625" style="2" customWidth="1"/>
    <col min="260" max="260" width="14.5546875" style="2" customWidth="1"/>
    <col min="261" max="261" width="14" style="2" customWidth="1"/>
    <col min="262" max="262" width="14.109375" style="2" customWidth="1"/>
    <col min="263" max="263" width="14" style="2" customWidth="1"/>
    <col min="264" max="264" width="14.33203125" style="2" customWidth="1"/>
    <col min="265" max="265" width="15.88671875" style="2" customWidth="1"/>
    <col min="266" max="504" width="9.109375" style="2"/>
    <col min="505" max="505" width="6" style="2" customWidth="1"/>
    <col min="506" max="506" width="15.109375" style="2" customWidth="1"/>
    <col min="507" max="507" width="37.109375" style="2" customWidth="1"/>
    <col min="508" max="508" width="31" style="2" customWidth="1"/>
    <col min="509" max="509" width="4.6640625" style="2" customWidth="1"/>
    <col min="510" max="510" width="5.88671875" style="2" customWidth="1"/>
    <col min="511" max="511" width="4.5546875" style="2" customWidth="1"/>
    <col min="512" max="512" width="5.5546875" style="2" customWidth="1"/>
    <col min="513" max="513" width="15.109375" style="2" customWidth="1"/>
    <col min="514" max="514" width="15" style="2" customWidth="1"/>
    <col min="515" max="515" width="14.44140625" style="2" customWidth="1"/>
    <col min="516" max="516" width="14.5546875" style="2" customWidth="1"/>
    <col min="517" max="517" width="14" style="2" customWidth="1"/>
    <col min="518" max="518" width="14.109375" style="2" customWidth="1"/>
    <col min="519" max="519" width="14" style="2" customWidth="1"/>
    <col min="520" max="520" width="14.33203125" style="2" customWidth="1"/>
    <col min="521" max="521" width="15.88671875" style="2" customWidth="1"/>
    <col min="522" max="760" width="9.109375" style="2"/>
    <col min="761" max="761" width="6" style="2" customWidth="1"/>
    <col min="762" max="762" width="15.109375" style="2" customWidth="1"/>
    <col min="763" max="763" width="37.109375" style="2" customWidth="1"/>
    <col min="764" max="764" width="31" style="2" customWidth="1"/>
    <col min="765" max="765" width="4.6640625" style="2" customWidth="1"/>
    <col min="766" max="766" width="5.88671875" style="2" customWidth="1"/>
    <col min="767" max="767" width="4.5546875" style="2" customWidth="1"/>
    <col min="768" max="768" width="5.5546875" style="2" customWidth="1"/>
    <col min="769" max="769" width="15.109375" style="2" customWidth="1"/>
    <col min="770" max="770" width="15" style="2" customWidth="1"/>
    <col min="771" max="771" width="14.44140625" style="2" customWidth="1"/>
    <col min="772" max="772" width="14.5546875" style="2" customWidth="1"/>
    <col min="773" max="773" width="14" style="2" customWidth="1"/>
    <col min="774" max="774" width="14.109375" style="2" customWidth="1"/>
    <col min="775" max="775" width="14" style="2" customWidth="1"/>
    <col min="776" max="776" width="14.33203125" style="2" customWidth="1"/>
    <col min="777" max="777" width="15.88671875" style="2" customWidth="1"/>
    <col min="778" max="1016" width="9.109375" style="2"/>
    <col min="1017" max="1017" width="6" style="2" customWidth="1"/>
    <col min="1018" max="1018" width="15.109375" style="2" customWidth="1"/>
    <col min="1019" max="1019" width="37.109375" style="2" customWidth="1"/>
    <col min="1020" max="1020" width="31" style="2" customWidth="1"/>
    <col min="1021" max="1021" width="4.6640625" style="2" customWidth="1"/>
    <col min="1022" max="1022" width="5.88671875" style="2" customWidth="1"/>
    <col min="1023" max="1023" width="4.5546875" style="2" customWidth="1"/>
    <col min="1024" max="1024" width="5.5546875" style="2" customWidth="1"/>
    <col min="1025" max="1025" width="15.109375" style="2" customWidth="1"/>
    <col min="1026" max="1026" width="15" style="2" customWidth="1"/>
    <col min="1027" max="1027" width="14.44140625" style="2" customWidth="1"/>
    <col min="1028" max="1028" width="14.5546875" style="2" customWidth="1"/>
    <col min="1029" max="1029" width="14" style="2" customWidth="1"/>
    <col min="1030" max="1030" width="14.109375" style="2" customWidth="1"/>
    <col min="1031" max="1031" width="14" style="2" customWidth="1"/>
    <col min="1032" max="1032" width="14.33203125" style="2" customWidth="1"/>
    <col min="1033" max="1033" width="15.88671875" style="2" customWidth="1"/>
    <col min="1034" max="1272" width="9.109375" style="2"/>
    <col min="1273" max="1273" width="6" style="2" customWidth="1"/>
    <col min="1274" max="1274" width="15.109375" style="2" customWidth="1"/>
    <col min="1275" max="1275" width="37.109375" style="2" customWidth="1"/>
    <col min="1276" max="1276" width="31" style="2" customWidth="1"/>
    <col min="1277" max="1277" width="4.6640625" style="2" customWidth="1"/>
    <col min="1278" max="1278" width="5.88671875" style="2" customWidth="1"/>
    <col min="1279" max="1279" width="4.5546875" style="2" customWidth="1"/>
    <col min="1280" max="1280" width="5.5546875" style="2" customWidth="1"/>
    <col min="1281" max="1281" width="15.109375" style="2" customWidth="1"/>
    <col min="1282" max="1282" width="15" style="2" customWidth="1"/>
    <col min="1283" max="1283" width="14.44140625" style="2" customWidth="1"/>
    <col min="1284" max="1284" width="14.5546875" style="2" customWidth="1"/>
    <col min="1285" max="1285" width="14" style="2" customWidth="1"/>
    <col min="1286" max="1286" width="14.109375" style="2" customWidth="1"/>
    <col min="1287" max="1287" width="14" style="2" customWidth="1"/>
    <col min="1288" max="1288" width="14.33203125" style="2" customWidth="1"/>
    <col min="1289" max="1289" width="15.88671875" style="2" customWidth="1"/>
    <col min="1290" max="1528" width="9.109375" style="2"/>
    <col min="1529" max="1529" width="6" style="2" customWidth="1"/>
    <col min="1530" max="1530" width="15.109375" style="2" customWidth="1"/>
    <col min="1531" max="1531" width="37.109375" style="2" customWidth="1"/>
    <col min="1532" max="1532" width="31" style="2" customWidth="1"/>
    <col min="1533" max="1533" width="4.6640625" style="2" customWidth="1"/>
    <col min="1534" max="1534" width="5.88671875" style="2" customWidth="1"/>
    <col min="1535" max="1535" width="4.5546875" style="2" customWidth="1"/>
    <col min="1536" max="1536" width="5.5546875" style="2" customWidth="1"/>
    <col min="1537" max="1537" width="15.109375" style="2" customWidth="1"/>
    <col min="1538" max="1538" width="15" style="2" customWidth="1"/>
    <col min="1539" max="1539" width="14.44140625" style="2" customWidth="1"/>
    <col min="1540" max="1540" width="14.5546875" style="2" customWidth="1"/>
    <col min="1541" max="1541" width="14" style="2" customWidth="1"/>
    <col min="1542" max="1542" width="14.109375" style="2" customWidth="1"/>
    <col min="1543" max="1543" width="14" style="2" customWidth="1"/>
    <col min="1544" max="1544" width="14.33203125" style="2" customWidth="1"/>
    <col min="1545" max="1545" width="15.88671875" style="2" customWidth="1"/>
    <col min="1546" max="1784" width="9.109375" style="2"/>
    <col min="1785" max="1785" width="6" style="2" customWidth="1"/>
    <col min="1786" max="1786" width="15.109375" style="2" customWidth="1"/>
    <col min="1787" max="1787" width="37.109375" style="2" customWidth="1"/>
    <col min="1788" max="1788" width="31" style="2" customWidth="1"/>
    <col min="1789" max="1789" width="4.6640625" style="2" customWidth="1"/>
    <col min="1790" max="1790" width="5.88671875" style="2" customWidth="1"/>
    <col min="1791" max="1791" width="4.5546875" style="2" customWidth="1"/>
    <col min="1792" max="1792" width="5.5546875" style="2" customWidth="1"/>
    <col min="1793" max="1793" width="15.109375" style="2" customWidth="1"/>
    <col min="1794" max="1794" width="15" style="2" customWidth="1"/>
    <col min="1795" max="1795" width="14.44140625" style="2" customWidth="1"/>
    <col min="1796" max="1796" width="14.5546875" style="2" customWidth="1"/>
    <col min="1797" max="1797" width="14" style="2" customWidth="1"/>
    <col min="1798" max="1798" width="14.109375" style="2" customWidth="1"/>
    <col min="1799" max="1799" width="14" style="2" customWidth="1"/>
    <col min="1800" max="1800" width="14.33203125" style="2" customWidth="1"/>
    <col min="1801" max="1801" width="15.88671875" style="2" customWidth="1"/>
    <col min="1802" max="2040" width="9.109375" style="2"/>
    <col min="2041" max="2041" width="6" style="2" customWidth="1"/>
    <col min="2042" max="2042" width="15.109375" style="2" customWidth="1"/>
    <col min="2043" max="2043" width="37.109375" style="2" customWidth="1"/>
    <col min="2044" max="2044" width="31" style="2" customWidth="1"/>
    <col min="2045" max="2045" width="4.6640625" style="2" customWidth="1"/>
    <col min="2046" max="2046" width="5.88671875" style="2" customWidth="1"/>
    <col min="2047" max="2047" width="4.5546875" style="2" customWidth="1"/>
    <col min="2048" max="2048" width="5.5546875" style="2" customWidth="1"/>
    <col min="2049" max="2049" width="15.109375" style="2" customWidth="1"/>
    <col min="2050" max="2050" width="15" style="2" customWidth="1"/>
    <col min="2051" max="2051" width="14.44140625" style="2" customWidth="1"/>
    <col min="2052" max="2052" width="14.5546875" style="2" customWidth="1"/>
    <col min="2053" max="2053" width="14" style="2" customWidth="1"/>
    <col min="2054" max="2054" width="14.109375" style="2" customWidth="1"/>
    <col min="2055" max="2055" width="14" style="2" customWidth="1"/>
    <col min="2056" max="2056" width="14.33203125" style="2" customWidth="1"/>
    <col min="2057" max="2057" width="15.88671875" style="2" customWidth="1"/>
    <col min="2058" max="2296" width="9.109375" style="2"/>
    <col min="2297" max="2297" width="6" style="2" customWidth="1"/>
    <col min="2298" max="2298" width="15.109375" style="2" customWidth="1"/>
    <col min="2299" max="2299" width="37.109375" style="2" customWidth="1"/>
    <col min="2300" max="2300" width="31" style="2" customWidth="1"/>
    <col min="2301" max="2301" width="4.6640625" style="2" customWidth="1"/>
    <col min="2302" max="2302" width="5.88671875" style="2" customWidth="1"/>
    <col min="2303" max="2303" width="4.5546875" style="2" customWidth="1"/>
    <col min="2304" max="2304" width="5.5546875" style="2" customWidth="1"/>
    <col min="2305" max="2305" width="15.109375" style="2" customWidth="1"/>
    <col min="2306" max="2306" width="15" style="2" customWidth="1"/>
    <col min="2307" max="2307" width="14.44140625" style="2" customWidth="1"/>
    <col min="2308" max="2308" width="14.5546875" style="2" customWidth="1"/>
    <col min="2309" max="2309" width="14" style="2" customWidth="1"/>
    <col min="2310" max="2310" width="14.109375" style="2" customWidth="1"/>
    <col min="2311" max="2311" width="14" style="2" customWidth="1"/>
    <col min="2312" max="2312" width="14.33203125" style="2" customWidth="1"/>
    <col min="2313" max="2313" width="15.88671875" style="2" customWidth="1"/>
    <col min="2314" max="2552" width="9.109375" style="2"/>
    <col min="2553" max="2553" width="6" style="2" customWidth="1"/>
    <col min="2554" max="2554" width="15.109375" style="2" customWidth="1"/>
    <col min="2555" max="2555" width="37.109375" style="2" customWidth="1"/>
    <col min="2556" max="2556" width="31" style="2" customWidth="1"/>
    <col min="2557" max="2557" width="4.6640625" style="2" customWidth="1"/>
    <col min="2558" max="2558" width="5.88671875" style="2" customWidth="1"/>
    <col min="2559" max="2559" width="4.5546875" style="2" customWidth="1"/>
    <col min="2560" max="2560" width="5.5546875" style="2" customWidth="1"/>
    <col min="2561" max="2561" width="15.109375" style="2" customWidth="1"/>
    <col min="2562" max="2562" width="15" style="2" customWidth="1"/>
    <col min="2563" max="2563" width="14.44140625" style="2" customWidth="1"/>
    <col min="2564" max="2564" width="14.5546875" style="2" customWidth="1"/>
    <col min="2565" max="2565" width="14" style="2" customWidth="1"/>
    <col min="2566" max="2566" width="14.109375" style="2" customWidth="1"/>
    <col min="2567" max="2567" width="14" style="2" customWidth="1"/>
    <col min="2568" max="2568" width="14.33203125" style="2" customWidth="1"/>
    <col min="2569" max="2569" width="15.88671875" style="2" customWidth="1"/>
    <col min="2570" max="2808" width="9.109375" style="2"/>
    <col min="2809" max="2809" width="6" style="2" customWidth="1"/>
    <col min="2810" max="2810" width="15.109375" style="2" customWidth="1"/>
    <col min="2811" max="2811" width="37.109375" style="2" customWidth="1"/>
    <col min="2812" max="2812" width="31" style="2" customWidth="1"/>
    <col min="2813" max="2813" width="4.6640625" style="2" customWidth="1"/>
    <col min="2814" max="2814" width="5.88671875" style="2" customWidth="1"/>
    <col min="2815" max="2815" width="4.5546875" style="2" customWidth="1"/>
    <col min="2816" max="2816" width="5.5546875" style="2" customWidth="1"/>
    <col min="2817" max="2817" width="15.109375" style="2" customWidth="1"/>
    <col min="2818" max="2818" width="15" style="2" customWidth="1"/>
    <col min="2819" max="2819" width="14.44140625" style="2" customWidth="1"/>
    <col min="2820" max="2820" width="14.5546875" style="2" customWidth="1"/>
    <col min="2821" max="2821" width="14" style="2" customWidth="1"/>
    <col min="2822" max="2822" width="14.109375" style="2" customWidth="1"/>
    <col min="2823" max="2823" width="14" style="2" customWidth="1"/>
    <col min="2824" max="2824" width="14.33203125" style="2" customWidth="1"/>
    <col min="2825" max="2825" width="15.88671875" style="2" customWidth="1"/>
    <col min="2826" max="3064" width="9.109375" style="2"/>
    <col min="3065" max="3065" width="6" style="2" customWidth="1"/>
    <col min="3066" max="3066" width="15.109375" style="2" customWidth="1"/>
    <col min="3067" max="3067" width="37.109375" style="2" customWidth="1"/>
    <col min="3068" max="3068" width="31" style="2" customWidth="1"/>
    <col min="3069" max="3069" width="4.6640625" style="2" customWidth="1"/>
    <col min="3070" max="3070" width="5.88671875" style="2" customWidth="1"/>
    <col min="3071" max="3071" width="4.5546875" style="2" customWidth="1"/>
    <col min="3072" max="3072" width="5.5546875" style="2" customWidth="1"/>
    <col min="3073" max="3073" width="15.109375" style="2" customWidth="1"/>
    <col min="3074" max="3074" width="15" style="2" customWidth="1"/>
    <col min="3075" max="3075" width="14.44140625" style="2" customWidth="1"/>
    <col min="3076" max="3076" width="14.5546875" style="2" customWidth="1"/>
    <col min="3077" max="3077" width="14" style="2" customWidth="1"/>
    <col min="3078" max="3078" width="14.109375" style="2" customWidth="1"/>
    <col min="3079" max="3079" width="14" style="2" customWidth="1"/>
    <col min="3080" max="3080" width="14.33203125" style="2" customWidth="1"/>
    <col min="3081" max="3081" width="15.88671875" style="2" customWidth="1"/>
    <col min="3082" max="3320" width="9.109375" style="2"/>
    <col min="3321" max="3321" width="6" style="2" customWidth="1"/>
    <col min="3322" max="3322" width="15.109375" style="2" customWidth="1"/>
    <col min="3323" max="3323" width="37.109375" style="2" customWidth="1"/>
    <col min="3324" max="3324" width="31" style="2" customWidth="1"/>
    <col min="3325" max="3325" width="4.6640625" style="2" customWidth="1"/>
    <col min="3326" max="3326" width="5.88671875" style="2" customWidth="1"/>
    <col min="3327" max="3327" width="4.5546875" style="2" customWidth="1"/>
    <col min="3328" max="3328" width="5.5546875" style="2" customWidth="1"/>
    <col min="3329" max="3329" width="15.109375" style="2" customWidth="1"/>
    <col min="3330" max="3330" width="15" style="2" customWidth="1"/>
    <col min="3331" max="3331" width="14.44140625" style="2" customWidth="1"/>
    <col min="3332" max="3332" width="14.5546875" style="2" customWidth="1"/>
    <col min="3333" max="3333" width="14" style="2" customWidth="1"/>
    <col min="3334" max="3334" width="14.109375" style="2" customWidth="1"/>
    <col min="3335" max="3335" width="14" style="2" customWidth="1"/>
    <col min="3336" max="3336" width="14.33203125" style="2" customWidth="1"/>
    <col min="3337" max="3337" width="15.88671875" style="2" customWidth="1"/>
    <col min="3338" max="3576" width="9.109375" style="2"/>
    <col min="3577" max="3577" width="6" style="2" customWidth="1"/>
    <col min="3578" max="3578" width="15.109375" style="2" customWidth="1"/>
    <col min="3579" max="3579" width="37.109375" style="2" customWidth="1"/>
    <col min="3580" max="3580" width="31" style="2" customWidth="1"/>
    <col min="3581" max="3581" width="4.6640625" style="2" customWidth="1"/>
    <col min="3582" max="3582" width="5.88671875" style="2" customWidth="1"/>
    <col min="3583" max="3583" width="4.5546875" style="2" customWidth="1"/>
    <col min="3584" max="3584" width="5.5546875" style="2" customWidth="1"/>
    <col min="3585" max="3585" width="15.109375" style="2" customWidth="1"/>
    <col min="3586" max="3586" width="15" style="2" customWidth="1"/>
    <col min="3587" max="3587" width="14.44140625" style="2" customWidth="1"/>
    <col min="3588" max="3588" width="14.5546875" style="2" customWidth="1"/>
    <col min="3589" max="3589" width="14" style="2" customWidth="1"/>
    <col min="3590" max="3590" width="14.109375" style="2" customWidth="1"/>
    <col min="3591" max="3591" width="14" style="2" customWidth="1"/>
    <col min="3592" max="3592" width="14.33203125" style="2" customWidth="1"/>
    <col min="3593" max="3593" width="15.88671875" style="2" customWidth="1"/>
    <col min="3594" max="3832" width="9.109375" style="2"/>
    <col min="3833" max="3833" width="6" style="2" customWidth="1"/>
    <col min="3834" max="3834" width="15.109375" style="2" customWidth="1"/>
    <col min="3835" max="3835" width="37.109375" style="2" customWidth="1"/>
    <col min="3836" max="3836" width="31" style="2" customWidth="1"/>
    <col min="3837" max="3837" width="4.6640625" style="2" customWidth="1"/>
    <col min="3838" max="3838" width="5.88671875" style="2" customWidth="1"/>
    <col min="3839" max="3839" width="4.5546875" style="2" customWidth="1"/>
    <col min="3840" max="3840" width="5.5546875" style="2" customWidth="1"/>
    <col min="3841" max="3841" width="15.109375" style="2" customWidth="1"/>
    <col min="3842" max="3842" width="15" style="2" customWidth="1"/>
    <col min="3843" max="3843" width="14.44140625" style="2" customWidth="1"/>
    <col min="3844" max="3844" width="14.5546875" style="2" customWidth="1"/>
    <col min="3845" max="3845" width="14" style="2" customWidth="1"/>
    <col min="3846" max="3846" width="14.109375" style="2" customWidth="1"/>
    <col min="3847" max="3847" width="14" style="2" customWidth="1"/>
    <col min="3848" max="3848" width="14.33203125" style="2" customWidth="1"/>
    <col min="3849" max="3849" width="15.88671875" style="2" customWidth="1"/>
    <col min="3850" max="4088" width="9.109375" style="2"/>
    <col min="4089" max="4089" width="6" style="2" customWidth="1"/>
    <col min="4090" max="4090" width="15.109375" style="2" customWidth="1"/>
    <col min="4091" max="4091" width="37.109375" style="2" customWidth="1"/>
    <col min="4092" max="4092" width="31" style="2" customWidth="1"/>
    <col min="4093" max="4093" width="4.6640625" style="2" customWidth="1"/>
    <col min="4094" max="4094" width="5.88671875" style="2" customWidth="1"/>
    <col min="4095" max="4095" width="4.5546875" style="2" customWidth="1"/>
    <col min="4096" max="4096" width="5.5546875" style="2" customWidth="1"/>
    <col min="4097" max="4097" width="15.109375" style="2" customWidth="1"/>
    <col min="4098" max="4098" width="15" style="2" customWidth="1"/>
    <col min="4099" max="4099" width="14.44140625" style="2" customWidth="1"/>
    <col min="4100" max="4100" width="14.5546875" style="2" customWidth="1"/>
    <col min="4101" max="4101" width="14" style="2" customWidth="1"/>
    <col min="4102" max="4102" width="14.109375" style="2" customWidth="1"/>
    <col min="4103" max="4103" width="14" style="2" customWidth="1"/>
    <col min="4104" max="4104" width="14.33203125" style="2" customWidth="1"/>
    <col min="4105" max="4105" width="15.88671875" style="2" customWidth="1"/>
    <col min="4106" max="4344" width="9.109375" style="2"/>
    <col min="4345" max="4345" width="6" style="2" customWidth="1"/>
    <col min="4346" max="4346" width="15.109375" style="2" customWidth="1"/>
    <col min="4347" max="4347" width="37.109375" style="2" customWidth="1"/>
    <col min="4348" max="4348" width="31" style="2" customWidth="1"/>
    <col min="4349" max="4349" width="4.6640625" style="2" customWidth="1"/>
    <col min="4350" max="4350" width="5.88671875" style="2" customWidth="1"/>
    <col min="4351" max="4351" width="4.5546875" style="2" customWidth="1"/>
    <col min="4352" max="4352" width="5.5546875" style="2" customWidth="1"/>
    <col min="4353" max="4353" width="15.109375" style="2" customWidth="1"/>
    <col min="4354" max="4354" width="15" style="2" customWidth="1"/>
    <col min="4355" max="4355" width="14.44140625" style="2" customWidth="1"/>
    <col min="4356" max="4356" width="14.5546875" style="2" customWidth="1"/>
    <col min="4357" max="4357" width="14" style="2" customWidth="1"/>
    <col min="4358" max="4358" width="14.109375" style="2" customWidth="1"/>
    <col min="4359" max="4359" width="14" style="2" customWidth="1"/>
    <col min="4360" max="4360" width="14.33203125" style="2" customWidth="1"/>
    <col min="4361" max="4361" width="15.88671875" style="2" customWidth="1"/>
    <col min="4362" max="4600" width="9.109375" style="2"/>
    <col min="4601" max="4601" width="6" style="2" customWidth="1"/>
    <col min="4602" max="4602" width="15.109375" style="2" customWidth="1"/>
    <col min="4603" max="4603" width="37.109375" style="2" customWidth="1"/>
    <col min="4604" max="4604" width="31" style="2" customWidth="1"/>
    <col min="4605" max="4605" width="4.6640625" style="2" customWidth="1"/>
    <col min="4606" max="4606" width="5.88671875" style="2" customWidth="1"/>
    <col min="4607" max="4607" width="4.5546875" style="2" customWidth="1"/>
    <col min="4608" max="4608" width="5.5546875" style="2" customWidth="1"/>
    <col min="4609" max="4609" width="15.109375" style="2" customWidth="1"/>
    <col min="4610" max="4610" width="15" style="2" customWidth="1"/>
    <col min="4611" max="4611" width="14.44140625" style="2" customWidth="1"/>
    <col min="4612" max="4612" width="14.5546875" style="2" customWidth="1"/>
    <col min="4613" max="4613" width="14" style="2" customWidth="1"/>
    <col min="4614" max="4614" width="14.109375" style="2" customWidth="1"/>
    <col min="4615" max="4615" width="14" style="2" customWidth="1"/>
    <col min="4616" max="4616" width="14.33203125" style="2" customWidth="1"/>
    <col min="4617" max="4617" width="15.88671875" style="2" customWidth="1"/>
    <col min="4618" max="4856" width="9.109375" style="2"/>
    <col min="4857" max="4857" width="6" style="2" customWidth="1"/>
    <col min="4858" max="4858" width="15.109375" style="2" customWidth="1"/>
    <col min="4859" max="4859" width="37.109375" style="2" customWidth="1"/>
    <col min="4860" max="4860" width="31" style="2" customWidth="1"/>
    <col min="4861" max="4861" width="4.6640625" style="2" customWidth="1"/>
    <col min="4862" max="4862" width="5.88671875" style="2" customWidth="1"/>
    <col min="4863" max="4863" width="4.5546875" style="2" customWidth="1"/>
    <col min="4864" max="4864" width="5.5546875" style="2" customWidth="1"/>
    <col min="4865" max="4865" width="15.109375" style="2" customWidth="1"/>
    <col min="4866" max="4866" width="15" style="2" customWidth="1"/>
    <col min="4867" max="4867" width="14.44140625" style="2" customWidth="1"/>
    <col min="4868" max="4868" width="14.5546875" style="2" customWidth="1"/>
    <col min="4869" max="4869" width="14" style="2" customWidth="1"/>
    <col min="4870" max="4870" width="14.109375" style="2" customWidth="1"/>
    <col min="4871" max="4871" width="14" style="2" customWidth="1"/>
    <col min="4872" max="4872" width="14.33203125" style="2" customWidth="1"/>
    <col min="4873" max="4873" width="15.88671875" style="2" customWidth="1"/>
    <col min="4874" max="5112" width="9.109375" style="2"/>
    <col min="5113" max="5113" width="6" style="2" customWidth="1"/>
    <col min="5114" max="5114" width="15.109375" style="2" customWidth="1"/>
    <col min="5115" max="5115" width="37.109375" style="2" customWidth="1"/>
    <col min="5116" max="5116" width="31" style="2" customWidth="1"/>
    <col min="5117" max="5117" width="4.6640625" style="2" customWidth="1"/>
    <col min="5118" max="5118" width="5.88671875" style="2" customWidth="1"/>
    <col min="5119" max="5119" width="4.5546875" style="2" customWidth="1"/>
    <col min="5120" max="5120" width="5.5546875" style="2" customWidth="1"/>
    <col min="5121" max="5121" width="15.109375" style="2" customWidth="1"/>
    <col min="5122" max="5122" width="15" style="2" customWidth="1"/>
    <col min="5123" max="5123" width="14.44140625" style="2" customWidth="1"/>
    <col min="5124" max="5124" width="14.5546875" style="2" customWidth="1"/>
    <col min="5125" max="5125" width="14" style="2" customWidth="1"/>
    <col min="5126" max="5126" width="14.109375" style="2" customWidth="1"/>
    <col min="5127" max="5127" width="14" style="2" customWidth="1"/>
    <col min="5128" max="5128" width="14.33203125" style="2" customWidth="1"/>
    <col min="5129" max="5129" width="15.88671875" style="2" customWidth="1"/>
    <col min="5130" max="5368" width="9.109375" style="2"/>
    <col min="5369" max="5369" width="6" style="2" customWidth="1"/>
    <col min="5370" max="5370" width="15.109375" style="2" customWidth="1"/>
    <col min="5371" max="5371" width="37.109375" style="2" customWidth="1"/>
    <col min="5372" max="5372" width="31" style="2" customWidth="1"/>
    <col min="5373" max="5373" width="4.6640625" style="2" customWidth="1"/>
    <col min="5374" max="5374" width="5.88671875" style="2" customWidth="1"/>
    <col min="5375" max="5375" width="4.5546875" style="2" customWidth="1"/>
    <col min="5376" max="5376" width="5.5546875" style="2" customWidth="1"/>
    <col min="5377" max="5377" width="15.109375" style="2" customWidth="1"/>
    <col min="5378" max="5378" width="15" style="2" customWidth="1"/>
    <col min="5379" max="5379" width="14.44140625" style="2" customWidth="1"/>
    <col min="5380" max="5380" width="14.5546875" style="2" customWidth="1"/>
    <col min="5381" max="5381" width="14" style="2" customWidth="1"/>
    <col min="5382" max="5382" width="14.109375" style="2" customWidth="1"/>
    <col min="5383" max="5383" width="14" style="2" customWidth="1"/>
    <col min="5384" max="5384" width="14.33203125" style="2" customWidth="1"/>
    <col min="5385" max="5385" width="15.88671875" style="2" customWidth="1"/>
    <col min="5386" max="5624" width="9.109375" style="2"/>
    <col min="5625" max="5625" width="6" style="2" customWidth="1"/>
    <col min="5626" max="5626" width="15.109375" style="2" customWidth="1"/>
    <col min="5627" max="5627" width="37.109375" style="2" customWidth="1"/>
    <col min="5628" max="5628" width="31" style="2" customWidth="1"/>
    <col min="5629" max="5629" width="4.6640625" style="2" customWidth="1"/>
    <col min="5630" max="5630" width="5.88671875" style="2" customWidth="1"/>
    <col min="5631" max="5631" width="4.5546875" style="2" customWidth="1"/>
    <col min="5632" max="5632" width="5.5546875" style="2" customWidth="1"/>
    <col min="5633" max="5633" width="15.109375" style="2" customWidth="1"/>
    <col min="5634" max="5634" width="15" style="2" customWidth="1"/>
    <col min="5635" max="5635" width="14.44140625" style="2" customWidth="1"/>
    <col min="5636" max="5636" width="14.5546875" style="2" customWidth="1"/>
    <col min="5637" max="5637" width="14" style="2" customWidth="1"/>
    <col min="5638" max="5638" width="14.109375" style="2" customWidth="1"/>
    <col min="5639" max="5639" width="14" style="2" customWidth="1"/>
    <col min="5640" max="5640" width="14.33203125" style="2" customWidth="1"/>
    <col min="5641" max="5641" width="15.88671875" style="2" customWidth="1"/>
    <col min="5642" max="5880" width="9.109375" style="2"/>
    <col min="5881" max="5881" width="6" style="2" customWidth="1"/>
    <col min="5882" max="5882" width="15.109375" style="2" customWidth="1"/>
    <col min="5883" max="5883" width="37.109375" style="2" customWidth="1"/>
    <col min="5884" max="5884" width="31" style="2" customWidth="1"/>
    <col min="5885" max="5885" width="4.6640625" style="2" customWidth="1"/>
    <col min="5886" max="5886" width="5.88671875" style="2" customWidth="1"/>
    <col min="5887" max="5887" width="4.5546875" style="2" customWidth="1"/>
    <col min="5888" max="5888" width="5.5546875" style="2" customWidth="1"/>
    <col min="5889" max="5889" width="15.109375" style="2" customWidth="1"/>
    <col min="5890" max="5890" width="15" style="2" customWidth="1"/>
    <col min="5891" max="5891" width="14.44140625" style="2" customWidth="1"/>
    <col min="5892" max="5892" width="14.5546875" style="2" customWidth="1"/>
    <col min="5893" max="5893" width="14" style="2" customWidth="1"/>
    <col min="5894" max="5894" width="14.109375" style="2" customWidth="1"/>
    <col min="5895" max="5895" width="14" style="2" customWidth="1"/>
    <col min="5896" max="5896" width="14.33203125" style="2" customWidth="1"/>
    <col min="5897" max="5897" width="15.88671875" style="2" customWidth="1"/>
    <col min="5898" max="6136" width="9.109375" style="2"/>
    <col min="6137" max="6137" width="6" style="2" customWidth="1"/>
    <col min="6138" max="6138" width="15.109375" style="2" customWidth="1"/>
    <col min="6139" max="6139" width="37.109375" style="2" customWidth="1"/>
    <col min="6140" max="6140" width="31" style="2" customWidth="1"/>
    <col min="6141" max="6141" width="4.6640625" style="2" customWidth="1"/>
    <col min="6142" max="6142" width="5.88671875" style="2" customWidth="1"/>
    <col min="6143" max="6143" width="4.5546875" style="2" customWidth="1"/>
    <col min="6144" max="6144" width="5.5546875" style="2" customWidth="1"/>
    <col min="6145" max="6145" width="15.109375" style="2" customWidth="1"/>
    <col min="6146" max="6146" width="15" style="2" customWidth="1"/>
    <col min="6147" max="6147" width="14.44140625" style="2" customWidth="1"/>
    <col min="6148" max="6148" width="14.5546875" style="2" customWidth="1"/>
    <col min="6149" max="6149" width="14" style="2" customWidth="1"/>
    <col min="6150" max="6150" width="14.109375" style="2" customWidth="1"/>
    <col min="6151" max="6151" width="14" style="2" customWidth="1"/>
    <col min="6152" max="6152" width="14.33203125" style="2" customWidth="1"/>
    <col min="6153" max="6153" width="15.88671875" style="2" customWidth="1"/>
    <col min="6154" max="6392" width="9.109375" style="2"/>
    <col min="6393" max="6393" width="6" style="2" customWidth="1"/>
    <col min="6394" max="6394" width="15.109375" style="2" customWidth="1"/>
    <col min="6395" max="6395" width="37.109375" style="2" customWidth="1"/>
    <col min="6396" max="6396" width="31" style="2" customWidth="1"/>
    <col min="6397" max="6397" width="4.6640625" style="2" customWidth="1"/>
    <col min="6398" max="6398" width="5.88671875" style="2" customWidth="1"/>
    <col min="6399" max="6399" width="4.5546875" style="2" customWidth="1"/>
    <col min="6400" max="6400" width="5.5546875" style="2" customWidth="1"/>
    <col min="6401" max="6401" width="15.109375" style="2" customWidth="1"/>
    <col min="6402" max="6402" width="15" style="2" customWidth="1"/>
    <col min="6403" max="6403" width="14.44140625" style="2" customWidth="1"/>
    <col min="6404" max="6404" width="14.5546875" style="2" customWidth="1"/>
    <col min="6405" max="6405" width="14" style="2" customWidth="1"/>
    <col min="6406" max="6406" width="14.109375" style="2" customWidth="1"/>
    <col min="6407" max="6407" width="14" style="2" customWidth="1"/>
    <col min="6408" max="6408" width="14.33203125" style="2" customWidth="1"/>
    <col min="6409" max="6409" width="15.88671875" style="2" customWidth="1"/>
    <col min="6410" max="6648" width="9.109375" style="2"/>
    <col min="6649" max="6649" width="6" style="2" customWidth="1"/>
    <col min="6650" max="6650" width="15.109375" style="2" customWidth="1"/>
    <col min="6651" max="6651" width="37.109375" style="2" customWidth="1"/>
    <col min="6652" max="6652" width="31" style="2" customWidth="1"/>
    <col min="6653" max="6653" width="4.6640625" style="2" customWidth="1"/>
    <col min="6654" max="6654" width="5.88671875" style="2" customWidth="1"/>
    <col min="6655" max="6655" width="4.5546875" style="2" customWidth="1"/>
    <col min="6656" max="6656" width="5.5546875" style="2" customWidth="1"/>
    <col min="6657" max="6657" width="15.109375" style="2" customWidth="1"/>
    <col min="6658" max="6658" width="15" style="2" customWidth="1"/>
    <col min="6659" max="6659" width="14.44140625" style="2" customWidth="1"/>
    <col min="6660" max="6660" width="14.5546875" style="2" customWidth="1"/>
    <col min="6661" max="6661" width="14" style="2" customWidth="1"/>
    <col min="6662" max="6662" width="14.109375" style="2" customWidth="1"/>
    <col min="6663" max="6663" width="14" style="2" customWidth="1"/>
    <col min="6664" max="6664" width="14.33203125" style="2" customWidth="1"/>
    <col min="6665" max="6665" width="15.88671875" style="2" customWidth="1"/>
    <col min="6666" max="6904" width="9.109375" style="2"/>
    <col min="6905" max="6905" width="6" style="2" customWidth="1"/>
    <col min="6906" max="6906" width="15.109375" style="2" customWidth="1"/>
    <col min="6907" max="6907" width="37.109375" style="2" customWidth="1"/>
    <col min="6908" max="6908" width="31" style="2" customWidth="1"/>
    <col min="6909" max="6909" width="4.6640625" style="2" customWidth="1"/>
    <col min="6910" max="6910" width="5.88671875" style="2" customWidth="1"/>
    <col min="6911" max="6911" width="4.5546875" style="2" customWidth="1"/>
    <col min="6912" max="6912" width="5.5546875" style="2" customWidth="1"/>
    <col min="6913" max="6913" width="15.109375" style="2" customWidth="1"/>
    <col min="6914" max="6914" width="15" style="2" customWidth="1"/>
    <col min="6915" max="6915" width="14.44140625" style="2" customWidth="1"/>
    <col min="6916" max="6916" width="14.5546875" style="2" customWidth="1"/>
    <col min="6917" max="6917" width="14" style="2" customWidth="1"/>
    <col min="6918" max="6918" width="14.109375" style="2" customWidth="1"/>
    <col min="6919" max="6919" width="14" style="2" customWidth="1"/>
    <col min="6920" max="6920" width="14.33203125" style="2" customWidth="1"/>
    <col min="6921" max="6921" width="15.88671875" style="2" customWidth="1"/>
    <col min="6922" max="7160" width="9.109375" style="2"/>
    <col min="7161" max="7161" width="6" style="2" customWidth="1"/>
    <col min="7162" max="7162" width="15.109375" style="2" customWidth="1"/>
    <col min="7163" max="7163" width="37.109375" style="2" customWidth="1"/>
    <col min="7164" max="7164" width="31" style="2" customWidth="1"/>
    <col min="7165" max="7165" width="4.6640625" style="2" customWidth="1"/>
    <col min="7166" max="7166" width="5.88671875" style="2" customWidth="1"/>
    <col min="7167" max="7167" width="4.5546875" style="2" customWidth="1"/>
    <col min="7168" max="7168" width="5.5546875" style="2" customWidth="1"/>
    <col min="7169" max="7169" width="15.109375" style="2" customWidth="1"/>
    <col min="7170" max="7170" width="15" style="2" customWidth="1"/>
    <col min="7171" max="7171" width="14.44140625" style="2" customWidth="1"/>
    <col min="7172" max="7172" width="14.5546875" style="2" customWidth="1"/>
    <col min="7173" max="7173" width="14" style="2" customWidth="1"/>
    <col min="7174" max="7174" width="14.109375" style="2" customWidth="1"/>
    <col min="7175" max="7175" width="14" style="2" customWidth="1"/>
    <col min="7176" max="7176" width="14.33203125" style="2" customWidth="1"/>
    <col min="7177" max="7177" width="15.88671875" style="2" customWidth="1"/>
    <col min="7178" max="7416" width="9.109375" style="2"/>
    <col min="7417" max="7417" width="6" style="2" customWidth="1"/>
    <col min="7418" max="7418" width="15.109375" style="2" customWidth="1"/>
    <col min="7419" max="7419" width="37.109375" style="2" customWidth="1"/>
    <col min="7420" max="7420" width="31" style="2" customWidth="1"/>
    <col min="7421" max="7421" width="4.6640625" style="2" customWidth="1"/>
    <col min="7422" max="7422" width="5.88671875" style="2" customWidth="1"/>
    <col min="7423" max="7423" width="4.5546875" style="2" customWidth="1"/>
    <col min="7424" max="7424" width="5.5546875" style="2" customWidth="1"/>
    <col min="7425" max="7425" width="15.109375" style="2" customWidth="1"/>
    <col min="7426" max="7426" width="15" style="2" customWidth="1"/>
    <col min="7427" max="7427" width="14.44140625" style="2" customWidth="1"/>
    <col min="7428" max="7428" width="14.5546875" style="2" customWidth="1"/>
    <col min="7429" max="7429" width="14" style="2" customWidth="1"/>
    <col min="7430" max="7430" width="14.109375" style="2" customWidth="1"/>
    <col min="7431" max="7431" width="14" style="2" customWidth="1"/>
    <col min="7432" max="7432" width="14.33203125" style="2" customWidth="1"/>
    <col min="7433" max="7433" width="15.88671875" style="2" customWidth="1"/>
    <col min="7434" max="7672" width="9.109375" style="2"/>
    <col min="7673" max="7673" width="6" style="2" customWidth="1"/>
    <col min="7674" max="7674" width="15.109375" style="2" customWidth="1"/>
    <col min="7675" max="7675" width="37.109375" style="2" customWidth="1"/>
    <col min="7676" max="7676" width="31" style="2" customWidth="1"/>
    <col min="7677" max="7677" width="4.6640625" style="2" customWidth="1"/>
    <col min="7678" max="7678" width="5.88671875" style="2" customWidth="1"/>
    <col min="7679" max="7679" width="4.5546875" style="2" customWidth="1"/>
    <col min="7680" max="7680" width="5.5546875" style="2" customWidth="1"/>
    <col min="7681" max="7681" width="15.109375" style="2" customWidth="1"/>
    <col min="7682" max="7682" width="15" style="2" customWidth="1"/>
    <col min="7683" max="7683" width="14.44140625" style="2" customWidth="1"/>
    <col min="7684" max="7684" width="14.5546875" style="2" customWidth="1"/>
    <col min="7685" max="7685" width="14" style="2" customWidth="1"/>
    <col min="7686" max="7686" width="14.109375" style="2" customWidth="1"/>
    <col min="7687" max="7687" width="14" style="2" customWidth="1"/>
    <col min="7688" max="7688" width="14.33203125" style="2" customWidth="1"/>
    <col min="7689" max="7689" width="15.88671875" style="2" customWidth="1"/>
    <col min="7690" max="7928" width="9.109375" style="2"/>
    <col min="7929" max="7929" width="6" style="2" customWidth="1"/>
    <col min="7930" max="7930" width="15.109375" style="2" customWidth="1"/>
    <col min="7931" max="7931" width="37.109375" style="2" customWidth="1"/>
    <col min="7932" max="7932" width="31" style="2" customWidth="1"/>
    <col min="7933" max="7933" width="4.6640625" style="2" customWidth="1"/>
    <col min="7934" max="7934" width="5.88671875" style="2" customWidth="1"/>
    <col min="7935" max="7935" width="4.5546875" style="2" customWidth="1"/>
    <col min="7936" max="7936" width="5.5546875" style="2" customWidth="1"/>
    <col min="7937" max="7937" width="15.109375" style="2" customWidth="1"/>
    <col min="7938" max="7938" width="15" style="2" customWidth="1"/>
    <col min="7939" max="7939" width="14.44140625" style="2" customWidth="1"/>
    <col min="7940" max="7940" width="14.5546875" style="2" customWidth="1"/>
    <col min="7941" max="7941" width="14" style="2" customWidth="1"/>
    <col min="7942" max="7942" width="14.109375" style="2" customWidth="1"/>
    <col min="7943" max="7943" width="14" style="2" customWidth="1"/>
    <col min="7944" max="7944" width="14.33203125" style="2" customWidth="1"/>
    <col min="7945" max="7945" width="15.88671875" style="2" customWidth="1"/>
    <col min="7946" max="8184" width="9.109375" style="2"/>
    <col min="8185" max="8185" width="6" style="2" customWidth="1"/>
    <col min="8186" max="8186" width="15.109375" style="2" customWidth="1"/>
    <col min="8187" max="8187" width="37.109375" style="2" customWidth="1"/>
    <col min="8188" max="8188" width="31" style="2" customWidth="1"/>
    <col min="8189" max="8189" width="4.6640625" style="2" customWidth="1"/>
    <col min="8190" max="8190" width="5.88671875" style="2" customWidth="1"/>
    <col min="8191" max="8191" width="4.5546875" style="2" customWidth="1"/>
    <col min="8192" max="8192" width="5.5546875" style="2" customWidth="1"/>
    <col min="8193" max="8193" width="15.109375" style="2" customWidth="1"/>
    <col min="8194" max="8194" width="15" style="2" customWidth="1"/>
    <col min="8195" max="8195" width="14.44140625" style="2" customWidth="1"/>
    <col min="8196" max="8196" width="14.5546875" style="2" customWidth="1"/>
    <col min="8197" max="8197" width="14" style="2" customWidth="1"/>
    <col min="8198" max="8198" width="14.109375" style="2" customWidth="1"/>
    <col min="8199" max="8199" width="14" style="2" customWidth="1"/>
    <col min="8200" max="8200" width="14.33203125" style="2" customWidth="1"/>
    <col min="8201" max="8201" width="15.88671875" style="2" customWidth="1"/>
    <col min="8202" max="8440" width="9.109375" style="2"/>
    <col min="8441" max="8441" width="6" style="2" customWidth="1"/>
    <col min="8442" max="8442" width="15.109375" style="2" customWidth="1"/>
    <col min="8443" max="8443" width="37.109375" style="2" customWidth="1"/>
    <col min="8444" max="8444" width="31" style="2" customWidth="1"/>
    <col min="8445" max="8445" width="4.6640625" style="2" customWidth="1"/>
    <col min="8446" max="8446" width="5.88671875" style="2" customWidth="1"/>
    <col min="8447" max="8447" width="4.5546875" style="2" customWidth="1"/>
    <col min="8448" max="8448" width="5.5546875" style="2" customWidth="1"/>
    <col min="8449" max="8449" width="15.109375" style="2" customWidth="1"/>
    <col min="8450" max="8450" width="15" style="2" customWidth="1"/>
    <col min="8451" max="8451" width="14.44140625" style="2" customWidth="1"/>
    <col min="8452" max="8452" width="14.5546875" style="2" customWidth="1"/>
    <col min="8453" max="8453" width="14" style="2" customWidth="1"/>
    <col min="8454" max="8454" width="14.109375" style="2" customWidth="1"/>
    <col min="8455" max="8455" width="14" style="2" customWidth="1"/>
    <col min="8456" max="8456" width="14.33203125" style="2" customWidth="1"/>
    <col min="8457" max="8457" width="15.88671875" style="2" customWidth="1"/>
    <col min="8458" max="8696" width="9.109375" style="2"/>
    <col min="8697" max="8697" width="6" style="2" customWidth="1"/>
    <col min="8698" max="8698" width="15.109375" style="2" customWidth="1"/>
    <col min="8699" max="8699" width="37.109375" style="2" customWidth="1"/>
    <col min="8700" max="8700" width="31" style="2" customWidth="1"/>
    <col min="8701" max="8701" width="4.6640625" style="2" customWidth="1"/>
    <col min="8702" max="8702" width="5.88671875" style="2" customWidth="1"/>
    <col min="8703" max="8703" width="4.5546875" style="2" customWidth="1"/>
    <col min="8704" max="8704" width="5.5546875" style="2" customWidth="1"/>
    <col min="8705" max="8705" width="15.109375" style="2" customWidth="1"/>
    <col min="8706" max="8706" width="15" style="2" customWidth="1"/>
    <col min="8707" max="8707" width="14.44140625" style="2" customWidth="1"/>
    <col min="8708" max="8708" width="14.5546875" style="2" customWidth="1"/>
    <col min="8709" max="8709" width="14" style="2" customWidth="1"/>
    <col min="8710" max="8710" width="14.109375" style="2" customWidth="1"/>
    <col min="8711" max="8711" width="14" style="2" customWidth="1"/>
    <col min="8712" max="8712" width="14.33203125" style="2" customWidth="1"/>
    <col min="8713" max="8713" width="15.88671875" style="2" customWidth="1"/>
    <col min="8714" max="8952" width="9.109375" style="2"/>
    <col min="8953" max="8953" width="6" style="2" customWidth="1"/>
    <col min="8954" max="8954" width="15.109375" style="2" customWidth="1"/>
    <col min="8955" max="8955" width="37.109375" style="2" customWidth="1"/>
    <col min="8956" max="8956" width="31" style="2" customWidth="1"/>
    <col min="8957" max="8957" width="4.6640625" style="2" customWidth="1"/>
    <col min="8958" max="8958" width="5.88671875" style="2" customWidth="1"/>
    <col min="8959" max="8959" width="4.5546875" style="2" customWidth="1"/>
    <col min="8960" max="8960" width="5.5546875" style="2" customWidth="1"/>
    <col min="8961" max="8961" width="15.109375" style="2" customWidth="1"/>
    <col min="8962" max="8962" width="15" style="2" customWidth="1"/>
    <col min="8963" max="8963" width="14.44140625" style="2" customWidth="1"/>
    <col min="8964" max="8964" width="14.5546875" style="2" customWidth="1"/>
    <col min="8965" max="8965" width="14" style="2" customWidth="1"/>
    <col min="8966" max="8966" width="14.109375" style="2" customWidth="1"/>
    <col min="8967" max="8967" width="14" style="2" customWidth="1"/>
    <col min="8968" max="8968" width="14.33203125" style="2" customWidth="1"/>
    <col min="8969" max="8969" width="15.88671875" style="2" customWidth="1"/>
    <col min="8970" max="9208" width="9.109375" style="2"/>
    <col min="9209" max="9209" width="6" style="2" customWidth="1"/>
    <col min="9210" max="9210" width="15.109375" style="2" customWidth="1"/>
    <col min="9211" max="9211" width="37.109375" style="2" customWidth="1"/>
    <col min="9212" max="9212" width="31" style="2" customWidth="1"/>
    <col min="9213" max="9213" width="4.6640625" style="2" customWidth="1"/>
    <col min="9214" max="9214" width="5.88671875" style="2" customWidth="1"/>
    <col min="9215" max="9215" width="4.5546875" style="2" customWidth="1"/>
    <col min="9216" max="9216" width="5.5546875" style="2" customWidth="1"/>
    <col min="9217" max="9217" width="15.109375" style="2" customWidth="1"/>
    <col min="9218" max="9218" width="15" style="2" customWidth="1"/>
    <col min="9219" max="9219" width="14.44140625" style="2" customWidth="1"/>
    <col min="9220" max="9220" width="14.5546875" style="2" customWidth="1"/>
    <col min="9221" max="9221" width="14" style="2" customWidth="1"/>
    <col min="9222" max="9222" width="14.109375" style="2" customWidth="1"/>
    <col min="9223" max="9223" width="14" style="2" customWidth="1"/>
    <col min="9224" max="9224" width="14.33203125" style="2" customWidth="1"/>
    <col min="9225" max="9225" width="15.88671875" style="2" customWidth="1"/>
    <col min="9226" max="9464" width="9.109375" style="2"/>
    <col min="9465" max="9465" width="6" style="2" customWidth="1"/>
    <col min="9466" max="9466" width="15.109375" style="2" customWidth="1"/>
    <col min="9467" max="9467" width="37.109375" style="2" customWidth="1"/>
    <col min="9468" max="9468" width="31" style="2" customWidth="1"/>
    <col min="9469" max="9469" width="4.6640625" style="2" customWidth="1"/>
    <col min="9470" max="9470" width="5.88671875" style="2" customWidth="1"/>
    <col min="9471" max="9471" width="4.5546875" style="2" customWidth="1"/>
    <col min="9472" max="9472" width="5.5546875" style="2" customWidth="1"/>
    <col min="9473" max="9473" width="15.109375" style="2" customWidth="1"/>
    <col min="9474" max="9474" width="15" style="2" customWidth="1"/>
    <col min="9475" max="9475" width="14.44140625" style="2" customWidth="1"/>
    <col min="9476" max="9476" width="14.5546875" style="2" customWidth="1"/>
    <col min="9477" max="9477" width="14" style="2" customWidth="1"/>
    <col min="9478" max="9478" width="14.109375" style="2" customWidth="1"/>
    <col min="9479" max="9479" width="14" style="2" customWidth="1"/>
    <col min="9480" max="9480" width="14.33203125" style="2" customWidth="1"/>
    <col min="9481" max="9481" width="15.88671875" style="2" customWidth="1"/>
    <col min="9482" max="9720" width="9.109375" style="2"/>
    <col min="9721" max="9721" width="6" style="2" customWidth="1"/>
    <col min="9722" max="9722" width="15.109375" style="2" customWidth="1"/>
    <col min="9723" max="9723" width="37.109375" style="2" customWidth="1"/>
    <col min="9724" max="9724" width="31" style="2" customWidth="1"/>
    <col min="9725" max="9725" width="4.6640625" style="2" customWidth="1"/>
    <col min="9726" max="9726" width="5.88671875" style="2" customWidth="1"/>
    <col min="9727" max="9727" width="4.5546875" style="2" customWidth="1"/>
    <col min="9728" max="9728" width="5.5546875" style="2" customWidth="1"/>
    <col min="9729" max="9729" width="15.109375" style="2" customWidth="1"/>
    <col min="9730" max="9730" width="15" style="2" customWidth="1"/>
    <col min="9731" max="9731" width="14.44140625" style="2" customWidth="1"/>
    <col min="9732" max="9732" width="14.5546875" style="2" customWidth="1"/>
    <col min="9733" max="9733" width="14" style="2" customWidth="1"/>
    <col min="9734" max="9734" width="14.109375" style="2" customWidth="1"/>
    <col min="9735" max="9735" width="14" style="2" customWidth="1"/>
    <col min="9736" max="9736" width="14.33203125" style="2" customWidth="1"/>
    <col min="9737" max="9737" width="15.88671875" style="2" customWidth="1"/>
    <col min="9738" max="9976" width="9.109375" style="2"/>
    <col min="9977" max="9977" width="6" style="2" customWidth="1"/>
    <col min="9978" max="9978" width="15.109375" style="2" customWidth="1"/>
    <col min="9979" max="9979" width="37.109375" style="2" customWidth="1"/>
    <col min="9980" max="9980" width="31" style="2" customWidth="1"/>
    <col min="9981" max="9981" width="4.6640625" style="2" customWidth="1"/>
    <col min="9982" max="9982" width="5.88671875" style="2" customWidth="1"/>
    <col min="9983" max="9983" width="4.5546875" style="2" customWidth="1"/>
    <col min="9984" max="9984" width="5.5546875" style="2" customWidth="1"/>
    <col min="9985" max="9985" width="15.109375" style="2" customWidth="1"/>
    <col min="9986" max="9986" width="15" style="2" customWidth="1"/>
    <col min="9987" max="9987" width="14.44140625" style="2" customWidth="1"/>
    <col min="9988" max="9988" width="14.5546875" style="2" customWidth="1"/>
    <col min="9989" max="9989" width="14" style="2" customWidth="1"/>
    <col min="9990" max="9990" width="14.109375" style="2" customWidth="1"/>
    <col min="9991" max="9991" width="14" style="2" customWidth="1"/>
    <col min="9992" max="9992" width="14.33203125" style="2" customWidth="1"/>
    <col min="9993" max="9993" width="15.88671875" style="2" customWidth="1"/>
    <col min="9994" max="10232" width="9.109375" style="2"/>
    <col min="10233" max="10233" width="6" style="2" customWidth="1"/>
    <col min="10234" max="10234" width="15.109375" style="2" customWidth="1"/>
    <col min="10235" max="10235" width="37.109375" style="2" customWidth="1"/>
    <col min="10236" max="10236" width="31" style="2" customWidth="1"/>
    <col min="10237" max="10237" width="4.6640625" style="2" customWidth="1"/>
    <col min="10238" max="10238" width="5.88671875" style="2" customWidth="1"/>
    <col min="10239" max="10239" width="4.5546875" style="2" customWidth="1"/>
    <col min="10240" max="10240" width="5.5546875" style="2" customWidth="1"/>
    <col min="10241" max="10241" width="15.109375" style="2" customWidth="1"/>
    <col min="10242" max="10242" width="15" style="2" customWidth="1"/>
    <col min="10243" max="10243" width="14.44140625" style="2" customWidth="1"/>
    <col min="10244" max="10244" width="14.5546875" style="2" customWidth="1"/>
    <col min="10245" max="10245" width="14" style="2" customWidth="1"/>
    <col min="10246" max="10246" width="14.109375" style="2" customWidth="1"/>
    <col min="10247" max="10247" width="14" style="2" customWidth="1"/>
    <col min="10248" max="10248" width="14.33203125" style="2" customWidth="1"/>
    <col min="10249" max="10249" width="15.88671875" style="2" customWidth="1"/>
    <col min="10250" max="10488" width="9.109375" style="2"/>
    <col min="10489" max="10489" width="6" style="2" customWidth="1"/>
    <col min="10490" max="10490" width="15.109375" style="2" customWidth="1"/>
    <col min="10491" max="10491" width="37.109375" style="2" customWidth="1"/>
    <col min="10492" max="10492" width="31" style="2" customWidth="1"/>
    <col min="10493" max="10493" width="4.6640625" style="2" customWidth="1"/>
    <col min="10494" max="10494" width="5.88671875" style="2" customWidth="1"/>
    <col min="10495" max="10495" width="4.5546875" style="2" customWidth="1"/>
    <col min="10496" max="10496" width="5.5546875" style="2" customWidth="1"/>
    <col min="10497" max="10497" width="15.109375" style="2" customWidth="1"/>
    <col min="10498" max="10498" width="15" style="2" customWidth="1"/>
    <col min="10499" max="10499" width="14.44140625" style="2" customWidth="1"/>
    <col min="10500" max="10500" width="14.5546875" style="2" customWidth="1"/>
    <col min="10501" max="10501" width="14" style="2" customWidth="1"/>
    <col min="10502" max="10502" width="14.109375" style="2" customWidth="1"/>
    <col min="10503" max="10503" width="14" style="2" customWidth="1"/>
    <col min="10504" max="10504" width="14.33203125" style="2" customWidth="1"/>
    <col min="10505" max="10505" width="15.88671875" style="2" customWidth="1"/>
    <col min="10506" max="10744" width="9.109375" style="2"/>
    <col min="10745" max="10745" width="6" style="2" customWidth="1"/>
    <col min="10746" max="10746" width="15.109375" style="2" customWidth="1"/>
    <col min="10747" max="10747" width="37.109375" style="2" customWidth="1"/>
    <col min="10748" max="10748" width="31" style="2" customWidth="1"/>
    <col min="10749" max="10749" width="4.6640625" style="2" customWidth="1"/>
    <col min="10750" max="10750" width="5.88671875" style="2" customWidth="1"/>
    <col min="10751" max="10751" width="4.5546875" style="2" customWidth="1"/>
    <col min="10752" max="10752" width="5.5546875" style="2" customWidth="1"/>
    <col min="10753" max="10753" width="15.109375" style="2" customWidth="1"/>
    <col min="10754" max="10754" width="15" style="2" customWidth="1"/>
    <col min="10755" max="10755" width="14.44140625" style="2" customWidth="1"/>
    <col min="10756" max="10756" width="14.5546875" style="2" customWidth="1"/>
    <col min="10757" max="10757" width="14" style="2" customWidth="1"/>
    <col min="10758" max="10758" width="14.109375" style="2" customWidth="1"/>
    <col min="10759" max="10759" width="14" style="2" customWidth="1"/>
    <col min="10760" max="10760" width="14.33203125" style="2" customWidth="1"/>
    <col min="10761" max="10761" width="15.88671875" style="2" customWidth="1"/>
    <col min="10762" max="11000" width="9.109375" style="2"/>
    <col min="11001" max="11001" width="6" style="2" customWidth="1"/>
    <col min="11002" max="11002" width="15.109375" style="2" customWidth="1"/>
    <col min="11003" max="11003" width="37.109375" style="2" customWidth="1"/>
    <col min="11004" max="11004" width="31" style="2" customWidth="1"/>
    <col min="11005" max="11005" width="4.6640625" style="2" customWidth="1"/>
    <col min="11006" max="11006" width="5.88671875" style="2" customWidth="1"/>
    <col min="11007" max="11007" width="4.5546875" style="2" customWidth="1"/>
    <col min="11008" max="11008" width="5.5546875" style="2" customWidth="1"/>
    <col min="11009" max="11009" width="15.109375" style="2" customWidth="1"/>
    <col min="11010" max="11010" width="15" style="2" customWidth="1"/>
    <col min="11011" max="11011" width="14.44140625" style="2" customWidth="1"/>
    <col min="11012" max="11012" width="14.5546875" style="2" customWidth="1"/>
    <col min="11013" max="11013" width="14" style="2" customWidth="1"/>
    <col min="11014" max="11014" width="14.109375" style="2" customWidth="1"/>
    <col min="11015" max="11015" width="14" style="2" customWidth="1"/>
    <col min="11016" max="11016" width="14.33203125" style="2" customWidth="1"/>
    <col min="11017" max="11017" width="15.88671875" style="2" customWidth="1"/>
    <col min="11018" max="11256" width="9.109375" style="2"/>
    <col min="11257" max="11257" width="6" style="2" customWidth="1"/>
    <col min="11258" max="11258" width="15.109375" style="2" customWidth="1"/>
    <col min="11259" max="11259" width="37.109375" style="2" customWidth="1"/>
    <col min="11260" max="11260" width="31" style="2" customWidth="1"/>
    <col min="11261" max="11261" width="4.6640625" style="2" customWidth="1"/>
    <col min="11262" max="11262" width="5.88671875" style="2" customWidth="1"/>
    <col min="11263" max="11263" width="4.5546875" style="2" customWidth="1"/>
    <col min="11264" max="11264" width="5.5546875" style="2" customWidth="1"/>
    <col min="11265" max="11265" width="15.109375" style="2" customWidth="1"/>
    <col min="11266" max="11266" width="15" style="2" customWidth="1"/>
    <col min="11267" max="11267" width="14.44140625" style="2" customWidth="1"/>
    <col min="11268" max="11268" width="14.5546875" style="2" customWidth="1"/>
    <col min="11269" max="11269" width="14" style="2" customWidth="1"/>
    <col min="11270" max="11270" width="14.109375" style="2" customWidth="1"/>
    <col min="11271" max="11271" width="14" style="2" customWidth="1"/>
    <col min="11272" max="11272" width="14.33203125" style="2" customWidth="1"/>
    <col min="11273" max="11273" width="15.88671875" style="2" customWidth="1"/>
    <col min="11274" max="11512" width="9.109375" style="2"/>
    <col min="11513" max="11513" width="6" style="2" customWidth="1"/>
    <col min="11514" max="11514" width="15.109375" style="2" customWidth="1"/>
    <col min="11515" max="11515" width="37.109375" style="2" customWidth="1"/>
    <col min="11516" max="11516" width="31" style="2" customWidth="1"/>
    <col min="11517" max="11517" width="4.6640625" style="2" customWidth="1"/>
    <col min="11518" max="11518" width="5.88671875" style="2" customWidth="1"/>
    <col min="11519" max="11519" width="4.5546875" style="2" customWidth="1"/>
    <col min="11520" max="11520" width="5.5546875" style="2" customWidth="1"/>
    <col min="11521" max="11521" width="15.109375" style="2" customWidth="1"/>
    <col min="11522" max="11522" width="15" style="2" customWidth="1"/>
    <col min="11523" max="11523" width="14.44140625" style="2" customWidth="1"/>
    <col min="11524" max="11524" width="14.5546875" style="2" customWidth="1"/>
    <col min="11525" max="11525" width="14" style="2" customWidth="1"/>
    <col min="11526" max="11526" width="14.109375" style="2" customWidth="1"/>
    <col min="11527" max="11527" width="14" style="2" customWidth="1"/>
    <col min="11528" max="11528" width="14.33203125" style="2" customWidth="1"/>
    <col min="11529" max="11529" width="15.88671875" style="2" customWidth="1"/>
    <col min="11530" max="11768" width="9.109375" style="2"/>
    <col min="11769" max="11769" width="6" style="2" customWidth="1"/>
    <col min="11770" max="11770" width="15.109375" style="2" customWidth="1"/>
    <col min="11771" max="11771" width="37.109375" style="2" customWidth="1"/>
    <col min="11772" max="11772" width="31" style="2" customWidth="1"/>
    <col min="11773" max="11773" width="4.6640625" style="2" customWidth="1"/>
    <col min="11774" max="11774" width="5.88671875" style="2" customWidth="1"/>
    <col min="11775" max="11775" width="4.5546875" style="2" customWidth="1"/>
    <col min="11776" max="11776" width="5.5546875" style="2" customWidth="1"/>
    <col min="11777" max="11777" width="15.109375" style="2" customWidth="1"/>
    <col min="11778" max="11778" width="15" style="2" customWidth="1"/>
    <col min="11779" max="11779" width="14.44140625" style="2" customWidth="1"/>
    <col min="11780" max="11780" width="14.5546875" style="2" customWidth="1"/>
    <col min="11781" max="11781" width="14" style="2" customWidth="1"/>
    <col min="11782" max="11782" width="14.109375" style="2" customWidth="1"/>
    <col min="11783" max="11783" width="14" style="2" customWidth="1"/>
    <col min="11784" max="11784" width="14.33203125" style="2" customWidth="1"/>
    <col min="11785" max="11785" width="15.88671875" style="2" customWidth="1"/>
    <col min="11786" max="12024" width="9.109375" style="2"/>
    <col min="12025" max="12025" width="6" style="2" customWidth="1"/>
    <col min="12026" max="12026" width="15.109375" style="2" customWidth="1"/>
    <col min="12027" max="12027" width="37.109375" style="2" customWidth="1"/>
    <col min="12028" max="12028" width="31" style="2" customWidth="1"/>
    <col min="12029" max="12029" width="4.6640625" style="2" customWidth="1"/>
    <col min="12030" max="12030" width="5.88671875" style="2" customWidth="1"/>
    <col min="12031" max="12031" width="4.5546875" style="2" customWidth="1"/>
    <col min="12032" max="12032" width="5.5546875" style="2" customWidth="1"/>
    <col min="12033" max="12033" width="15.109375" style="2" customWidth="1"/>
    <col min="12034" max="12034" width="15" style="2" customWidth="1"/>
    <col min="12035" max="12035" width="14.44140625" style="2" customWidth="1"/>
    <col min="12036" max="12036" width="14.5546875" style="2" customWidth="1"/>
    <col min="12037" max="12037" width="14" style="2" customWidth="1"/>
    <col min="12038" max="12038" width="14.109375" style="2" customWidth="1"/>
    <col min="12039" max="12039" width="14" style="2" customWidth="1"/>
    <col min="12040" max="12040" width="14.33203125" style="2" customWidth="1"/>
    <col min="12041" max="12041" width="15.88671875" style="2" customWidth="1"/>
    <col min="12042" max="12280" width="9.109375" style="2"/>
    <col min="12281" max="12281" width="6" style="2" customWidth="1"/>
    <col min="12282" max="12282" width="15.109375" style="2" customWidth="1"/>
    <col min="12283" max="12283" width="37.109375" style="2" customWidth="1"/>
    <col min="12284" max="12284" width="31" style="2" customWidth="1"/>
    <col min="12285" max="12285" width="4.6640625" style="2" customWidth="1"/>
    <col min="12286" max="12286" width="5.88671875" style="2" customWidth="1"/>
    <col min="12287" max="12287" width="4.5546875" style="2" customWidth="1"/>
    <col min="12288" max="12288" width="5.5546875" style="2" customWidth="1"/>
    <col min="12289" max="12289" width="15.109375" style="2" customWidth="1"/>
    <col min="12290" max="12290" width="15" style="2" customWidth="1"/>
    <col min="12291" max="12291" width="14.44140625" style="2" customWidth="1"/>
    <col min="12292" max="12292" width="14.5546875" style="2" customWidth="1"/>
    <col min="12293" max="12293" width="14" style="2" customWidth="1"/>
    <col min="12294" max="12294" width="14.109375" style="2" customWidth="1"/>
    <col min="12295" max="12295" width="14" style="2" customWidth="1"/>
    <col min="12296" max="12296" width="14.33203125" style="2" customWidth="1"/>
    <col min="12297" max="12297" width="15.88671875" style="2" customWidth="1"/>
    <col min="12298" max="12536" width="9.109375" style="2"/>
    <col min="12537" max="12537" width="6" style="2" customWidth="1"/>
    <col min="12538" max="12538" width="15.109375" style="2" customWidth="1"/>
    <col min="12539" max="12539" width="37.109375" style="2" customWidth="1"/>
    <col min="12540" max="12540" width="31" style="2" customWidth="1"/>
    <col min="12541" max="12541" width="4.6640625" style="2" customWidth="1"/>
    <col min="12542" max="12542" width="5.88671875" style="2" customWidth="1"/>
    <col min="12543" max="12543" width="4.5546875" style="2" customWidth="1"/>
    <col min="12544" max="12544" width="5.5546875" style="2" customWidth="1"/>
    <col min="12545" max="12545" width="15.109375" style="2" customWidth="1"/>
    <col min="12546" max="12546" width="15" style="2" customWidth="1"/>
    <col min="12547" max="12547" width="14.44140625" style="2" customWidth="1"/>
    <col min="12548" max="12548" width="14.5546875" style="2" customWidth="1"/>
    <col min="12549" max="12549" width="14" style="2" customWidth="1"/>
    <col min="12550" max="12550" width="14.109375" style="2" customWidth="1"/>
    <col min="12551" max="12551" width="14" style="2" customWidth="1"/>
    <col min="12552" max="12552" width="14.33203125" style="2" customWidth="1"/>
    <col min="12553" max="12553" width="15.88671875" style="2" customWidth="1"/>
    <col min="12554" max="12792" width="9.109375" style="2"/>
    <col min="12793" max="12793" width="6" style="2" customWidth="1"/>
    <col min="12794" max="12794" width="15.109375" style="2" customWidth="1"/>
    <col min="12795" max="12795" width="37.109375" style="2" customWidth="1"/>
    <col min="12796" max="12796" width="31" style="2" customWidth="1"/>
    <col min="12797" max="12797" width="4.6640625" style="2" customWidth="1"/>
    <col min="12798" max="12798" width="5.88671875" style="2" customWidth="1"/>
    <col min="12799" max="12799" width="4.5546875" style="2" customWidth="1"/>
    <col min="12800" max="12800" width="5.5546875" style="2" customWidth="1"/>
    <col min="12801" max="12801" width="15.109375" style="2" customWidth="1"/>
    <col min="12802" max="12802" width="15" style="2" customWidth="1"/>
    <col min="12803" max="12803" width="14.44140625" style="2" customWidth="1"/>
    <col min="12804" max="12804" width="14.5546875" style="2" customWidth="1"/>
    <col min="12805" max="12805" width="14" style="2" customWidth="1"/>
    <col min="12806" max="12806" width="14.109375" style="2" customWidth="1"/>
    <col min="12807" max="12807" width="14" style="2" customWidth="1"/>
    <col min="12808" max="12808" width="14.33203125" style="2" customWidth="1"/>
    <col min="12809" max="12809" width="15.88671875" style="2" customWidth="1"/>
    <col min="12810" max="13048" width="9.109375" style="2"/>
    <col min="13049" max="13049" width="6" style="2" customWidth="1"/>
    <col min="13050" max="13050" width="15.109375" style="2" customWidth="1"/>
    <col min="13051" max="13051" width="37.109375" style="2" customWidth="1"/>
    <col min="13052" max="13052" width="31" style="2" customWidth="1"/>
    <col min="13053" max="13053" width="4.6640625" style="2" customWidth="1"/>
    <col min="13054" max="13054" width="5.88671875" style="2" customWidth="1"/>
    <col min="13055" max="13055" width="4.5546875" style="2" customWidth="1"/>
    <col min="13056" max="13056" width="5.5546875" style="2" customWidth="1"/>
    <col min="13057" max="13057" width="15.109375" style="2" customWidth="1"/>
    <col min="13058" max="13058" width="15" style="2" customWidth="1"/>
    <col min="13059" max="13059" width="14.44140625" style="2" customWidth="1"/>
    <col min="13060" max="13060" width="14.5546875" style="2" customWidth="1"/>
    <col min="13061" max="13061" width="14" style="2" customWidth="1"/>
    <col min="13062" max="13062" width="14.109375" style="2" customWidth="1"/>
    <col min="13063" max="13063" width="14" style="2" customWidth="1"/>
    <col min="13064" max="13064" width="14.33203125" style="2" customWidth="1"/>
    <col min="13065" max="13065" width="15.88671875" style="2" customWidth="1"/>
    <col min="13066" max="13304" width="9.109375" style="2"/>
    <col min="13305" max="13305" width="6" style="2" customWidth="1"/>
    <col min="13306" max="13306" width="15.109375" style="2" customWidth="1"/>
    <col min="13307" max="13307" width="37.109375" style="2" customWidth="1"/>
    <col min="13308" max="13308" width="31" style="2" customWidth="1"/>
    <col min="13309" max="13309" width="4.6640625" style="2" customWidth="1"/>
    <col min="13310" max="13310" width="5.88671875" style="2" customWidth="1"/>
    <col min="13311" max="13311" width="4.5546875" style="2" customWidth="1"/>
    <col min="13312" max="13312" width="5.5546875" style="2" customWidth="1"/>
    <col min="13313" max="13313" width="15.109375" style="2" customWidth="1"/>
    <col min="13314" max="13314" width="15" style="2" customWidth="1"/>
    <col min="13315" max="13315" width="14.44140625" style="2" customWidth="1"/>
    <col min="13316" max="13316" width="14.5546875" style="2" customWidth="1"/>
    <col min="13317" max="13317" width="14" style="2" customWidth="1"/>
    <col min="13318" max="13318" width="14.109375" style="2" customWidth="1"/>
    <col min="13319" max="13319" width="14" style="2" customWidth="1"/>
    <col min="13320" max="13320" width="14.33203125" style="2" customWidth="1"/>
    <col min="13321" max="13321" width="15.88671875" style="2" customWidth="1"/>
    <col min="13322" max="13560" width="9.109375" style="2"/>
    <col min="13561" max="13561" width="6" style="2" customWidth="1"/>
    <col min="13562" max="13562" width="15.109375" style="2" customWidth="1"/>
    <col min="13563" max="13563" width="37.109375" style="2" customWidth="1"/>
    <col min="13564" max="13564" width="31" style="2" customWidth="1"/>
    <col min="13565" max="13565" width="4.6640625" style="2" customWidth="1"/>
    <col min="13566" max="13566" width="5.88671875" style="2" customWidth="1"/>
    <col min="13567" max="13567" width="4.5546875" style="2" customWidth="1"/>
    <col min="13568" max="13568" width="5.5546875" style="2" customWidth="1"/>
    <col min="13569" max="13569" width="15.109375" style="2" customWidth="1"/>
    <col min="13570" max="13570" width="15" style="2" customWidth="1"/>
    <col min="13571" max="13571" width="14.44140625" style="2" customWidth="1"/>
    <col min="13572" max="13572" width="14.5546875" style="2" customWidth="1"/>
    <col min="13573" max="13573" width="14" style="2" customWidth="1"/>
    <col min="13574" max="13574" width="14.109375" style="2" customWidth="1"/>
    <col min="13575" max="13575" width="14" style="2" customWidth="1"/>
    <col min="13576" max="13576" width="14.33203125" style="2" customWidth="1"/>
    <col min="13577" max="13577" width="15.88671875" style="2" customWidth="1"/>
    <col min="13578" max="13816" width="9.109375" style="2"/>
    <col min="13817" max="13817" width="6" style="2" customWidth="1"/>
    <col min="13818" max="13818" width="15.109375" style="2" customWidth="1"/>
    <col min="13819" max="13819" width="37.109375" style="2" customWidth="1"/>
    <col min="13820" max="13820" width="31" style="2" customWidth="1"/>
    <col min="13821" max="13821" width="4.6640625" style="2" customWidth="1"/>
    <col min="13822" max="13822" width="5.88671875" style="2" customWidth="1"/>
    <col min="13823" max="13823" width="4.5546875" style="2" customWidth="1"/>
    <col min="13824" max="13824" width="5.5546875" style="2" customWidth="1"/>
    <col min="13825" max="13825" width="15.109375" style="2" customWidth="1"/>
    <col min="13826" max="13826" width="15" style="2" customWidth="1"/>
    <col min="13827" max="13827" width="14.44140625" style="2" customWidth="1"/>
    <col min="13828" max="13828" width="14.5546875" style="2" customWidth="1"/>
    <col min="13829" max="13829" width="14" style="2" customWidth="1"/>
    <col min="13830" max="13830" width="14.109375" style="2" customWidth="1"/>
    <col min="13831" max="13831" width="14" style="2" customWidth="1"/>
    <col min="13832" max="13832" width="14.33203125" style="2" customWidth="1"/>
    <col min="13833" max="13833" width="15.88671875" style="2" customWidth="1"/>
    <col min="13834" max="14072" width="9.109375" style="2"/>
    <col min="14073" max="14073" width="6" style="2" customWidth="1"/>
    <col min="14074" max="14074" width="15.109375" style="2" customWidth="1"/>
    <col min="14075" max="14075" width="37.109375" style="2" customWidth="1"/>
    <col min="14076" max="14076" width="31" style="2" customWidth="1"/>
    <col min="14077" max="14077" width="4.6640625" style="2" customWidth="1"/>
    <col min="14078" max="14078" width="5.88671875" style="2" customWidth="1"/>
    <col min="14079" max="14079" width="4.5546875" style="2" customWidth="1"/>
    <col min="14080" max="14080" width="5.5546875" style="2" customWidth="1"/>
    <col min="14081" max="14081" width="15.109375" style="2" customWidth="1"/>
    <col min="14082" max="14082" width="15" style="2" customWidth="1"/>
    <col min="14083" max="14083" width="14.44140625" style="2" customWidth="1"/>
    <col min="14084" max="14084" width="14.5546875" style="2" customWidth="1"/>
    <col min="14085" max="14085" width="14" style="2" customWidth="1"/>
    <col min="14086" max="14086" width="14.109375" style="2" customWidth="1"/>
    <col min="14087" max="14087" width="14" style="2" customWidth="1"/>
    <col min="14088" max="14088" width="14.33203125" style="2" customWidth="1"/>
    <col min="14089" max="14089" width="15.88671875" style="2" customWidth="1"/>
    <col min="14090" max="14328" width="9.109375" style="2"/>
    <col min="14329" max="14329" width="6" style="2" customWidth="1"/>
    <col min="14330" max="14330" width="15.109375" style="2" customWidth="1"/>
    <col min="14331" max="14331" width="37.109375" style="2" customWidth="1"/>
    <col min="14332" max="14332" width="31" style="2" customWidth="1"/>
    <col min="14333" max="14333" width="4.6640625" style="2" customWidth="1"/>
    <col min="14334" max="14334" width="5.88671875" style="2" customWidth="1"/>
    <col min="14335" max="14335" width="4.5546875" style="2" customWidth="1"/>
    <col min="14336" max="14336" width="5.5546875" style="2" customWidth="1"/>
    <col min="14337" max="14337" width="15.109375" style="2" customWidth="1"/>
    <col min="14338" max="14338" width="15" style="2" customWidth="1"/>
    <col min="14339" max="14339" width="14.44140625" style="2" customWidth="1"/>
    <col min="14340" max="14340" width="14.5546875" style="2" customWidth="1"/>
    <col min="14341" max="14341" width="14" style="2" customWidth="1"/>
    <col min="14342" max="14342" width="14.109375" style="2" customWidth="1"/>
    <col min="14343" max="14343" width="14" style="2" customWidth="1"/>
    <col min="14344" max="14344" width="14.33203125" style="2" customWidth="1"/>
    <col min="14345" max="14345" width="15.88671875" style="2" customWidth="1"/>
    <col min="14346" max="14584" width="9.109375" style="2"/>
    <col min="14585" max="14585" width="6" style="2" customWidth="1"/>
    <col min="14586" max="14586" width="15.109375" style="2" customWidth="1"/>
    <col min="14587" max="14587" width="37.109375" style="2" customWidth="1"/>
    <col min="14588" max="14588" width="31" style="2" customWidth="1"/>
    <col min="14589" max="14589" width="4.6640625" style="2" customWidth="1"/>
    <col min="14590" max="14590" width="5.88671875" style="2" customWidth="1"/>
    <col min="14591" max="14591" width="4.5546875" style="2" customWidth="1"/>
    <col min="14592" max="14592" width="5.5546875" style="2" customWidth="1"/>
    <col min="14593" max="14593" width="15.109375" style="2" customWidth="1"/>
    <col min="14594" max="14594" width="15" style="2" customWidth="1"/>
    <col min="14595" max="14595" width="14.44140625" style="2" customWidth="1"/>
    <col min="14596" max="14596" width="14.5546875" style="2" customWidth="1"/>
    <col min="14597" max="14597" width="14" style="2" customWidth="1"/>
    <col min="14598" max="14598" width="14.109375" style="2" customWidth="1"/>
    <col min="14599" max="14599" width="14" style="2" customWidth="1"/>
    <col min="14600" max="14600" width="14.33203125" style="2" customWidth="1"/>
    <col min="14601" max="14601" width="15.88671875" style="2" customWidth="1"/>
    <col min="14602" max="14840" width="9.109375" style="2"/>
    <col min="14841" max="14841" width="6" style="2" customWidth="1"/>
    <col min="14842" max="14842" width="15.109375" style="2" customWidth="1"/>
    <col min="14843" max="14843" width="37.109375" style="2" customWidth="1"/>
    <col min="14844" max="14844" width="31" style="2" customWidth="1"/>
    <col min="14845" max="14845" width="4.6640625" style="2" customWidth="1"/>
    <col min="14846" max="14846" width="5.88671875" style="2" customWidth="1"/>
    <col min="14847" max="14847" width="4.5546875" style="2" customWidth="1"/>
    <col min="14848" max="14848" width="5.5546875" style="2" customWidth="1"/>
    <col min="14849" max="14849" width="15.109375" style="2" customWidth="1"/>
    <col min="14850" max="14850" width="15" style="2" customWidth="1"/>
    <col min="14851" max="14851" width="14.44140625" style="2" customWidth="1"/>
    <col min="14852" max="14852" width="14.5546875" style="2" customWidth="1"/>
    <col min="14853" max="14853" width="14" style="2" customWidth="1"/>
    <col min="14854" max="14854" width="14.109375" style="2" customWidth="1"/>
    <col min="14855" max="14855" width="14" style="2" customWidth="1"/>
    <col min="14856" max="14856" width="14.33203125" style="2" customWidth="1"/>
    <col min="14857" max="14857" width="15.88671875" style="2" customWidth="1"/>
    <col min="14858" max="15096" width="9.109375" style="2"/>
    <col min="15097" max="15097" width="6" style="2" customWidth="1"/>
    <col min="15098" max="15098" width="15.109375" style="2" customWidth="1"/>
    <col min="15099" max="15099" width="37.109375" style="2" customWidth="1"/>
    <col min="15100" max="15100" width="31" style="2" customWidth="1"/>
    <col min="15101" max="15101" width="4.6640625" style="2" customWidth="1"/>
    <col min="15102" max="15102" width="5.88671875" style="2" customWidth="1"/>
    <col min="15103" max="15103" width="4.5546875" style="2" customWidth="1"/>
    <col min="15104" max="15104" width="5.5546875" style="2" customWidth="1"/>
    <col min="15105" max="15105" width="15.109375" style="2" customWidth="1"/>
    <col min="15106" max="15106" width="15" style="2" customWidth="1"/>
    <col min="15107" max="15107" width="14.44140625" style="2" customWidth="1"/>
    <col min="15108" max="15108" width="14.5546875" style="2" customWidth="1"/>
    <col min="15109" max="15109" width="14" style="2" customWidth="1"/>
    <col min="15110" max="15110" width="14.109375" style="2" customWidth="1"/>
    <col min="15111" max="15111" width="14" style="2" customWidth="1"/>
    <col min="15112" max="15112" width="14.33203125" style="2" customWidth="1"/>
    <col min="15113" max="15113" width="15.88671875" style="2" customWidth="1"/>
    <col min="15114" max="15352" width="9.109375" style="2"/>
    <col min="15353" max="15353" width="6" style="2" customWidth="1"/>
    <col min="15354" max="15354" width="15.109375" style="2" customWidth="1"/>
    <col min="15355" max="15355" width="37.109375" style="2" customWidth="1"/>
    <col min="15356" max="15356" width="31" style="2" customWidth="1"/>
    <col min="15357" max="15357" width="4.6640625" style="2" customWidth="1"/>
    <col min="15358" max="15358" width="5.88671875" style="2" customWidth="1"/>
    <col min="15359" max="15359" width="4.5546875" style="2" customWidth="1"/>
    <col min="15360" max="15360" width="5.5546875" style="2" customWidth="1"/>
    <col min="15361" max="15361" width="15.109375" style="2" customWidth="1"/>
    <col min="15362" max="15362" width="15" style="2" customWidth="1"/>
    <col min="15363" max="15363" width="14.44140625" style="2" customWidth="1"/>
    <col min="15364" max="15364" width="14.5546875" style="2" customWidth="1"/>
    <col min="15365" max="15365" width="14" style="2" customWidth="1"/>
    <col min="15366" max="15366" width="14.109375" style="2" customWidth="1"/>
    <col min="15367" max="15367" width="14" style="2" customWidth="1"/>
    <col min="15368" max="15368" width="14.33203125" style="2" customWidth="1"/>
    <col min="15369" max="15369" width="15.88671875" style="2" customWidth="1"/>
    <col min="15370" max="15608" width="9.109375" style="2"/>
    <col min="15609" max="15609" width="6" style="2" customWidth="1"/>
    <col min="15610" max="15610" width="15.109375" style="2" customWidth="1"/>
    <col min="15611" max="15611" width="37.109375" style="2" customWidth="1"/>
    <col min="15612" max="15612" width="31" style="2" customWidth="1"/>
    <col min="15613" max="15613" width="4.6640625" style="2" customWidth="1"/>
    <col min="15614" max="15614" width="5.88671875" style="2" customWidth="1"/>
    <col min="15615" max="15615" width="4.5546875" style="2" customWidth="1"/>
    <col min="15616" max="15616" width="5.5546875" style="2" customWidth="1"/>
    <col min="15617" max="15617" width="15.109375" style="2" customWidth="1"/>
    <col min="15618" max="15618" width="15" style="2" customWidth="1"/>
    <col min="15619" max="15619" width="14.44140625" style="2" customWidth="1"/>
    <col min="15620" max="15620" width="14.5546875" style="2" customWidth="1"/>
    <col min="15621" max="15621" width="14" style="2" customWidth="1"/>
    <col min="15622" max="15622" width="14.109375" style="2" customWidth="1"/>
    <col min="15623" max="15623" width="14" style="2" customWidth="1"/>
    <col min="15624" max="15624" width="14.33203125" style="2" customWidth="1"/>
    <col min="15625" max="15625" width="15.88671875" style="2" customWidth="1"/>
    <col min="15626" max="15864" width="9.109375" style="2"/>
    <col min="15865" max="15865" width="6" style="2" customWidth="1"/>
    <col min="15866" max="15866" width="15.109375" style="2" customWidth="1"/>
    <col min="15867" max="15867" width="37.109375" style="2" customWidth="1"/>
    <col min="15868" max="15868" width="31" style="2" customWidth="1"/>
    <col min="15869" max="15869" width="4.6640625" style="2" customWidth="1"/>
    <col min="15870" max="15870" width="5.88671875" style="2" customWidth="1"/>
    <col min="15871" max="15871" width="4.5546875" style="2" customWidth="1"/>
    <col min="15872" max="15872" width="5.5546875" style="2" customWidth="1"/>
    <col min="15873" max="15873" width="15.109375" style="2" customWidth="1"/>
    <col min="15874" max="15874" width="15" style="2" customWidth="1"/>
    <col min="15875" max="15875" width="14.44140625" style="2" customWidth="1"/>
    <col min="15876" max="15876" width="14.5546875" style="2" customWidth="1"/>
    <col min="15877" max="15877" width="14" style="2" customWidth="1"/>
    <col min="15878" max="15878" width="14.109375" style="2" customWidth="1"/>
    <col min="15879" max="15879" width="14" style="2" customWidth="1"/>
    <col min="15880" max="15880" width="14.33203125" style="2" customWidth="1"/>
    <col min="15881" max="15881" width="15.88671875" style="2" customWidth="1"/>
    <col min="15882" max="16120" width="9.109375" style="2"/>
    <col min="16121" max="16121" width="6" style="2" customWidth="1"/>
    <col min="16122" max="16122" width="15.109375" style="2" customWidth="1"/>
    <col min="16123" max="16123" width="37.109375" style="2" customWidth="1"/>
    <col min="16124" max="16124" width="31" style="2" customWidth="1"/>
    <col min="16125" max="16125" width="4.6640625" style="2" customWidth="1"/>
    <col min="16126" max="16126" width="5.88671875" style="2" customWidth="1"/>
    <col min="16127" max="16127" width="4.5546875" style="2" customWidth="1"/>
    <col min="16128" max="16128" width="5.5546875" style="2" customWidth="1"/>
    <col min="16129" max="16129" width="15.109375" style="2" customWidth="1"/>
    <col min="16130" max="16130" width="15" style="2" customWidth="1"/>
    <col min="16131" max="16131" width="14.44140625" style="2" customWidth="1"/>
    <col min="16132" max="16132" width="14.5546875" style="2" customWidth="1"/>
    <col min="16133" max="16133" width="14" style="2" customWidth="1"/>
    <col min="16134" max="16134" width="14.109375" style="2" customWidth="1"/>
    <col min="16135" max="16135" width="14" style="2" customWidth="1"/>
    <col min="16136" max="16136" width="14.33203125" style="2" customWidth="1"/>
    <col min="16137" max="16137" width="15.88671875" style="2" customWidth="1"/>
    <col min="16138" max="16384" width="9.109375" style="2"/>
  </cols>
  <sheetData>
    <row r="1" spans="1:11" ht="18" x14ac:dyDescent="0.3">
      <c r="G1" s="63" t="s">
        <v>47</v>
      </c>
      <c r="H1" s="63"/>
    </row>
    <row r="2" spans="1:11" ht="22.5" customHeight="1" x14ac:dyDescent="0.3">
      <c r="A2" s="64" t="s">
        <v>6</v>
      </c>
      <c r="B2" s="64"/>
      <c r="C2" s="64"/>
      <c r="D2" s="64"/>
      <c r="E2" s="64"/>
      <c r="F2" s="64"/>
      <c r="G2" s="64"/>
      <c r="H2" s="64"/>
    </row>
    <row r="3" spans="1:11" ht="18" customHeight="1" x14ac:dyDescent="0.3">
      <c r="A3" s="64" t="s">
        <v>48</v>
      </c>
      <c r="B3" s="64"/>
      <c r="C3" s="64"/>
      <c r="D3" s="64"/>
      <c r="E3" s="64"/>
      <c r="F3" s="64"/>
      <c r="G3" s="64"/>
      <c r="H3" s="64"/>
    </row>
    <row r="4" spans="1:11" ht="18.75" customHeight="1" x14ac:dyDescent="0.3">
      <c r="A4" s="64" t="s">
        <v>124</v>
      </c>
      <c r="B4" s="64"/>
      <c r="C4" s="64"/>
      <c r="D4" s="64"/>
      <c r="E4" s="64"/>
      <c r="F4" s="64"/>
      <c r="G4" s="64"/>
      <c r="H4" s="64"/>
    </row>
    <row r="5" spans="1:11" ht="36.75" customHeight="1" x14ac:dyDescent="0.3">
      <c r="A5" s="62" t="s">
        <v>49</v>
      </c>
      <c r="B5" s="62"/>
      <c r="C5" s="62"/>
      <c r="D5" s="62"/>
      <c r="E5" s="62"/>
      <c r="F5" s="62"/>
      <c r="G5" s="62"/>
      <c r="H5" s="62"/>
    </row>
    <row r="6" spans="1:11" ht="21.75" customHeight="1" x14ac:dyDescent="0.3">
      <c r="A6" s="62" t="s">
        <v>5</v>
      </c>
      <c r="B6" s="62"/>
      <c r="C6" s="62"/>
      <c r="D6" s="62"/>
      <c r="E6" s="62"/>
      <c r="F6" s="62"/>
      <c r="G6" s="62"/>
      <c r="H6" s="62"/>
    </row>
    <row r="8" spans="1:11" ht="30.75" customHeight="1" x14ac:dyDescent="0.3">
      <c r="A8" s="59" t="s">
        <v>7</v>
      </c>
      <c r="B8" s="56" t="s">
        <v>50</v>
      </c>
      <c r="C8" s="56" t="s">
        <v>166</v>
      </c>
      <c r="D8" s="56" t="s">
        <v>51</v>
      </c>
      <c r="E8" s="56" t="s">
        <v>52</v>
      </c>
      <c r="F8" s="56"/>
      <c r="G8" s="60" t="s">
        <v>53</v>
      </c>
      <c r="H8" s="58" t="s">
        <v>54</v>
      </c>
    </row>
    <row r="9" spans="1:11" ht="70.5" customHeight="1" x14ac:dyDescent="0.3">
      <c r="A9" s="59"/>
      <c r="B9" s="56"/>
      <c r="C9" s="56"/>
      <c r="D9" s="56"/>
      <c r="E9" s="11" t="s">
        <v>55</v>
      </c>
      <c r="F9" s="11" t="s">
        <v>56</v>
      </c>
      <c r="G9" s="61"/>
      <c r="H9" s="58"/>
    </row>
    <row r="10" spans="1:11" ht="17.399999999999999" x14ac:dyDescent="0.3">
      <c r="A10" s="57"/>
      <c r="B10" s="56" t="s">
        <v>57</v>
      </c>
      <c r="C10" s="56" t="s">
        <v>58</v>
      </c>
      <c r="D10" s="12" t="s">
        <v>59</v>
      </c>
      <c r="E10" s="13">
        <f t="shared" ref="E10:F10" si="0">SUM(E11:E15)</f>
        <v>281656355.63999999</v>
      </c>
      <c r="F10" s="13">
        <f t="shared" si="0"/>
        <v>279662504.54999995</v>
      </c>
      <c r="G10" s="13">
        <f>E10-F10</f>
        <v>1993851.0900000334</v>
      </c>
      <c r="H10" s="13">
        <f>F10*100/E10</f>
        <v>99.292097959064535</v>
      </c>
      <c r="I10" s="3"/>
      <c r="J10" s="3"/>
      <c r="K10" s="3"/>
    </row>
    <row r="11" spans="1:11" x14ac:dyDescent="0.3">
      <c r="A11" s="57"/>
      <c r="B11" s="56"/>
      <c r="C11" s="56"/>
      <c r="D11" s="14" t="s">
        <v>60</v>
      </c>
      <c r="E11" s="15">
        <f t="shared" ref="E11:F15" si="1">E143+E17</f>
        <v>0</v>
      </c>
      <c r="F11" s="15">
        <f t="shared" si="1"/>
        <v>0</v>
      </c>
      <c r="G11" s="15">
        <f>E11-F11</f>
        <v>0</v>
      </c>
      <c r="H11" s="16" t="s">
        <v>61</v>
      </c>
      <c r="J11" s="3"/>
    </row>
    <row r="12" spans="1:11" ht="31.2" x14ac:dyDescent="0.3">
      <c r="A12" s="57"/>
      <c r="B12" s="56"/>
      <c r="C12" s="56"/>
      <c r="D12" s="17" t="s">
        <v>62</v>
      </c>
      <c r="E12" s="15">
        <f t="shared" si="1"/>
        <v>153833144.69999999</v>
      </c>
      <c r="F12" s="15">
        <f t="shared" si="1"/>
        <v>153542928.88999999</v>
      </c>
      <c r="G12" s="15">
        <f t="shared" ref="G12:G75" si="2">E12-F12</f>
        <v>290215.81000000238</v>
      </c>
      <c r="H12" s="16">
        <f t="shared" ref="H12:H13" si="3">F12*100/E12</f>
        <v>99.81134377083302</v>
      </c>
      <c r="J12" s="3"/>
    </row>
    <row r="13" spans="1:11" ht="33.75" customHeight="1" x14ac:dyDescent="0.3">
      <c r="A13" s="57"/>
      <c r="B13" s="56"/>
      <c r="C13" s="56"/>
      <c r="D13" s="17" t="s">
        <v>63</v>
      </c>
      <c r="E13" s="15">
        <f t="shared" si="1"/>
        <v>127823210.94</v>
      </c>
      <c r="F13" s="15">
        <f t="shared" si="1"/>
        <v>126119575.66</v>
      </c>
      <c r="G13" s="15">
        <f t="shared" si="2"/>
        <v>1703635.2800000012</v>
      </c>
      <c r="H13" s="16">
        <f t="shared" si="3"/>
        <v>98.667194113282221</v>
      </c>
      <c r="J13" s="3"/>
    </row>
    <row r="14" spans="1:11" x14ac:dyDescent="0.3">
      <c r="A14" s="57"/>
      <c r="B14" s="56"/>
      <c r="C14" s="56"/>
      <c r="D14" s="14" t="s">
        <v>64</v>
      </c>
      <c r="E14" s="15">
        <f t="shared" si="1"/>
        <v>0</v>
      </c>
      <c r="F14" s="15">
        <f t="shared" si="1"/>
        <v>0</v>
      </c>
      <c r="G14" s="15">
        <f t="shared" si="2"/>
        <v>0</v>
      </c>
      <c r="H14" s="16" t="s">
        <v>61</v>
      </c>
      <c r="J14" s="3"/>
    </row>
    <row r="15" spans="1:11" x14ac:dyDescent="0.3">
      <c r="A15" s="57"/>
      <c r="B15" s="56"/>
      <c r="C15" s="56"/>
      <c r="D15" s="17" t="s">
        <v>65</v>
      </c>
      <c r="E15" s="15">
        <f t="shared" si="1"/>
        <v>0</v>
      </c>
      <c r="F15" s="15">
        <f t="shared" si="1"/>
        <v>0</v>
      </c>
      <c r="G15" s="15">
        <f t="shared" si="2"/>
        <v>0</v>
      </c>
      <c r="H15" s="16" t="s">
        <v>61</v>
      </c>
      <c r="I15" s="3"/>
      <c r="J15" s="3"/>
    </row>
    <row r="16" spans="1:11" ht="15.75" customHeight="1" x14ac:dyDescent="0.3">
      <c r="A16" s="57" t="s">
        <v>66</v>
      </c>
      <c r="B16" s="56" t="s">
        <v>67</v>
      </c>
      <c r="C16" s="56" t="s">
        <v>67</v>
      </c>
      <c r="D16" s="12" t="s">
        <v>59</v>
      </c>
      <c r="E16" s="15">
        <f>SUM(E17:E21)</f>
        <v>263096507.09</v>
      </c>
      <c r="F16" s="15">
        <f>SUM(F17:F21)</f>
        <v>261475221.13999999</v>
      </c>
      <c r="G16" s="15">
        <f t="shared" si="2"/>
        <v>1621285.9500000179</v>
      </c>
      <c r="H16" s="16">
        <f t="shared" ref="H16:H36" si="4">F16*100/E16</f>
        <v>99.383767588580952</v>
      </c>
    </row>
    <row r="17" spans="1:8" x14ac:dyDescent="0.3">
      <c r="A17" s="57"/>
      <c r="B17" s="56"/>
      <c r="C17" s="56"/>
      <c r="D17" s="14" t="s">
        <v>60</v>
      </c>
      <c r="E17" s="15">
        <f>E23+E29+E35+E41+E47+E53+E59+E65+E71+E77+E83+E89+E95+E101+E107+E113+E119+E125+E131+E137</f>
        <v>0</v>
      </c>
      <c r="F17" s="15">
        <f>F23+F29+F35+F41+F47+F53+F59+F65+F71+F77+F83+F89+F95+F101+F107+F113+F119+F125+F131+F137</f>
        <v>0</v>
      </c>
      <c r="G17" s="15">
        <f>E17-F17</f>
        <v>0</v>
      </c>
      <c r="H17" s="16" t="s">
        <v>61</v>
      </c>
    </row>
    <row r="18" spans="1:8" ht="31.2" x14ac:dyDescent="0.3">
      <c r="A18" s="57"/>
      <c r="B18" s="56"/>
      <c r="C18" s="56"/>
      <c r="D18" s="17" t="s">
        <v>62</v>
      </c>
      <c r="E18" s="15">
        <f t="shared" ref="E18:F21" si="5">E24+E30+E36+E42+E48+E54+E60+E66+E72+E78+E84+E90+E96+E102+E108+E114+E120+E126+E132+E138</f>
        <v>137963706.72</v>
      </c>
      <c r="F18" s="15">
        <f t="shared" si="5"/>
        <v>137963703.35999998</v>
      </c>
      <c r="G18" s="15">
        <f t="shared" ref="G18:G21" si="6">E18-F18</f>
        <v>3.3600000143051147</v>
      </c>
      <c r="H18" s="16">
        <f t="shared" si="4"/>
        <v>99.999997564576873</v>
      </c>
    </row>
    <row r="19" spans="1:8" ht="31.2" x14ac:dyDescent="0.3">
      <c r="A19" s="57"/>
      <c r="B19" s="56"/>
      <c r="C19" s="56"/>
      <c r="D19" s="17" t="s">
        <v>63</v>
      </c>
      <c r="E19" s="15">
        <f t="shared" si="5"/>
        <v>125132800.37</v>
      </c>
      <c r="F19" s="15">
        <f t="shared" si="5"/>
        <v>123511517.78</v>
      </c>
      <c r="G19" s="15">
        <f t="shared" si="6"/>
        <v>1621282.5900000036</v>
      </c>
      <c r="H19" s="16">
        <f t="shared" si="4"/>
        <v>98.704350429938359</v>
      </c>
    </row>
    <row r="20" spans="1:8" x14ac:dyDescent="0.3">
      <c r="A20" s="57"/>
      <c r="B20" s="56"/>
      <c r="C20" s="56"/>
      <c r="D20" s="14" t="s">
        <v>64</v>
      </c>
      <c r="E20" s="15">
        <f t="shared" si="5"/>
        <v>0</v>
      </c>
      <c r="F20" s="15">
        <f t="shared" si="5"/>
        <v>0</v>
      </c>
      <c r="G20" s="15">
        <f t="shared" si="6"/>
        <v>0</v>
      </c>
      <c r="H20" s="16"/>
    </row>
    <row r="21" spans="1:8" x14ac:dyDescent="0.3">
      <c r="A21" s="57"/>
      <c r="B21" s="56"/>
      <c r="C21" s="56"/>
      <c r="D21" s="17" t="s">
        <v>65</v>
      </c>
      <c r="E21" s="15">
        <f t="shared" si="5"/>
        <v>0</v>
      </c>
      <c r="F21" s="15">
        <f t="shared" si="5"/>
        <v>0</v>
      </c>
      <c r="G21" s="15">
        <f t="shared" si="6"/>
        <v>0</v>
      </c>
      <c r="H21" s="16" t="s">
        <v>61</v>
      </c>
    </row>
    <row r="22" spans="1:8" ht="18.75" customHeight="1" x14ac:dyDescent="0.3">
      <c r="A22" s="57" t="s">
        <v>68</v>
      </c>
      <c r="B22" s="56" t="s">
        <v>69</v>
      </c>
      <c r="C22" s="56" t="s">
        <v>70</v>
      </c>
      <c r="D22" s="12" t="s">
        <v>59</v>
      </c>
      <c r="E22" s="15">
        <f>SUM(E23:E27)</f>
        <v>7696000</v>
      </c>
      <c r="F22" s="15">
        <f>SUM(F23:F27)</f>
        <v>7696000</v>
      </c>
      <c r="G22" s="15">
        <f t="shared" si="2"/>
        <v>0</v>
      </c>
      <c r="H22" s="16">
        <f t="shared" si="4"/>
        <v>100</v>
      </c>
    </row>
    <row r="23" spans="1:8" x14ac:dyDescent="0.3">
      <c r="A23" s="57"/>
      <c r="B23" s="56"/>
      <c r="C23" s="56"/>
      <c r="D23" s="14" t="s">
        <v>60</v>
      </c>
      <c r="E23" s="15">
        <v>0</v>
      </c>
      <c r="F23" s="15">
        <v>0</v>
      </c>
      <c r="G23" s="15">
        <v>0</v>
      </c>
      <c r="H23" s="16" t="s">
        <v>61</v>
      </c>
    </row>
    <row r="24" spans="1:8" ht="31.2" x14ac:dyDescent="0.3">
      <c r="A24" s="57"/>
      <c r="B24" s="56"/>
      <c r="C24" s="56"/>
      <c r="D24" s="17" t="s">
        <v>62</v>
      </c>
      <c r="E24" s="15">
        <v>7696000</v>
      </c>
      <c r="F24" s="15">
        <v>7696000</v>
      </c>
      <c r="G24" s="15">
        <f t="shared" si="2"/>
        <v>0</v>
      </c>
      <c r="H24" s="16">
        <f t="shared" si="4"/>
        <v>100</v>
      </c>
    </row>
    <row r="25" spans="1:8" ht="31.2" x14ac:dyDescent="0.3">
      <c r="A25" s="57"/>
      <c r="B25" s="56"/>
      <c r="C25" s="56"/>
      <c r="D25" s="17" t="s">
        <v>63</v>
      </c>
      <c r="E25" s="15">
        <v>0</v>
      </c>
      <c r="F25" s="15">
        <v>0</v>
      </c>
      <c r="G25" s="15">
        <v>0</v>
      </c>
      <c r="H25" s="16" t="s">
        <v>61</v>
      </c>
    </row>
    <row r="26" spans="1:8" x14ac:dyDescent="0.3">
      <c r="A26" s="57"/>
      <c r="B26" s="56"/>
      <c r="C26" s="56"/>
      <c r="D26" s="14" t="s">
        <v>64</v>
      </c>
      <c r="E26" s="15">
        <v>0</v>
      </c>
      <c r="F26" s="15">
        <v>0</v>
      </c>
      <c r="G26" s="15">
        <v>0</v>
      </c>
      <c r="H26" s="16" t="s">
        <v>61</v>
      </c>
    </row>
    <row r="27" spans="1:8" x14ac:dyDescent="0.3">
      <c r="A27" s="57"/>
      <c r="B27" s="56"/>
      <c r="C27" s="56"/>
      <c r="D27" s="17" t="s">
        <v>65</v>
      </c>
      <c r="E27" s="15">
        <v>0</v>
      </c>
      <c r="F27" s="15">
        <v>0</v>
      </c>
      <c r="G27" s="15">
        <v>0</v>
      </c>
      <c r="H27" s="16" t="s">
        <v>61</v>
      </c>
    </row>
    <row r="28" spans="1:8" ht="15.75" customHeight="1" x14ac:dyDescent="0.3">
      <c r="A28" s="55" t="s">
        <v>71</v>
      </c>
      <c r="B28" s="56" t="s">
        <v>69</v>
      </c>
      <c r="C28" s="56" t="s">
        <v>72</v>
      </c>
      <c r="D28" s="12" t="s">
        <v>59</v>
      </c>
      <c r="E28" s="15">
        <f>E30+E29+E31+E33+E32</f>
        <v>372000</v>
      </c>
      <c r="F28" s="15">
        <f>F30+F29+F31+F33+F32</f>
        <v>372000</v>
      </c>
      <c r="G28" s="15">
        <f t="shared" si="2"/>
        <v>0</v>
      </c>
      <c r="H28" s="16">
        <f t="shared" si="4"/>
        <v>100</v>
      </c>
    </row>
    <row r="29" spans="1:8" x14ac:dyDescent="0.3">
      <c r="A29" s="55"/>
      <c r="B29" s="56"/>
      <c r="C29" s="56"/>
      <c r="D29" s="14" t="s">
        <v>60</v>
      </c>
      <c r="E29" s="15">
        <v>0</v>
      </c>
      <c r="F29" s="15">
        <v>0</v>
      </c>
      <c r="G29" s="15">
        <f t="shared" si="2"/>
        <v>0</v>
      </c>
      <c r="H29" s="16" t="s">
        <v>61</v>
      </c>
    </row>
    <row r="30" spans="1:8" ht="31.2" x14ac:dyDescent="0.3">
      <c r="A30" s="55"/>
      <c r="B30" s="56"/>
      <c r="C30" s="56"/>
      <c r="D30" s="17" t="s">
        <v>62</v>
      </c>
      <c r="E30" s="15">
        <v>372000</v>
      </c>
      <c r="F30" s="15">
        <v>372000</v>
      </c>
      <c r="G30" s="15">
        <f t="shared" si="2"/>
        <v>0</v>
      </c>
      <c r="H30" s="16">
        <f t="shared" si="4"/>
        <v>100</v>
      </c>
    </row>
    <row r="31" spans="1:8" ht="31.2" x14ac:dyDescent="0.3">
      <c r="A31" s="55"/>
      <c r="B31" s="56"/>
      <c r="C31" s="56"/>
      <c r="D31" s="17" t="s">
        <v>63</v>
      </c>
      <c r="E31" s="15">
        <v>0</v>
      </c>
      <c r="F31" s="15">
        <v>0</v>
      </c>
      <c r="G31" s="15">
        <f t="shared" si="2"/>
        <v>0</v>
      </c>
      <c r="H31" s="16" t="s">
        <v>61</v>
      </c>
    </row>
    <row r="32" spans="1:8" x14ac:dyDescent="0.3">
      <c r="A32" s="55"/>
      <c r="B32" s="56"/>
      <c r="C32" s="56"/>
      <c r="D32" s="14" t="s">
        <v>64</v>
      </c>
      <c r="E32" s="15">
        <v>0</v>
      </c>
      <c r="F32" s="15">
        <v>0</v>
      </c>
      <c r="G32" s="15">
        <f t="shared" si="2"/>
        <v>0</v>
      </c>
      <c r="H32" s="16" t="s">
        <v>61</v>
      </c>
    </row>
    <row r="33" spans="1:8" x14ac:dyDescent="0.3">
      <c r="A33" s="55"/>
      <c r="B33" s="56"/>
      <c r="C33" s="56"/>
      <c r="D33" s="17" t="s">
        <v>65</v>
      </c>
      <c r="E33" s="15">
        <v>0</v>
      </c>
      <c r="F33" s="15">
        <v>0</v>
      </c>
      <c r="G33" s="15">
        <f t="shared" si="2"/>
        <v>0</v>
      </c>
      <c r="H33" s="16" t="s">
        <v>61</v>
      </c>
    </row>
    <row r="34" spans="1:8" ht="18.75" customHeight="1" x14ac:dyDescent="0.3">
      <c r="A34" s="55" t="s">
        <v>73</v>
      </c>
      <c r="B34" s="56" t="s">
        <v>69</v>
      </c>
      <c r="C34" s="56" t="s">
        <v>74</v>
      </c>
      <c r="D34" s="12" t="s">
        <v>59</v>
      </c>
      <c r="E34" s="15">
        <f>E36+E35+E37+E39+E38</f>
        <v>5530422.7999999998</v>
      </c>
      <c r="F34" s="15">
        <f>F36+F35+F37+F39+F38</f>
        <v>5530422.7999999998</v>
      </c>
      <c r="G34" s="15">
        <f t="shared" si="2"/>
        <v>0</v>
      </c>
      <c r="H34" s="16">
        <f t="shared" si="4"/>
        <v>100</v>
      </c>
    </row>
    <row r="35" spans="1:8" x14ac:dyDescent="0.3">
      <c r="A35" s="55"/>
      <c r="B35" s="56"/>
      <c r="C35" s="56"/>
      <c r="D35" s="14" t="s">
        <v>60</v>
      </c>
      <c r="E35" s="15">
        <v>0</v>
      </c>
      <c r="F35" s="15">
        <v>0</v>
      </c>
      <c r="G35" s="15">
        <f t="shared" si="2"/>
        <v>0</v>
      </c>
      <c r="H35" s="16" t="s">
        <v>61</v>
      </c>
    </row>
    <row r="36" spans="1:8" ht="31.2" x14ac:dyDescent="0.3">
      <c r="A36" s="55"/>
      <c r="B36" s="56"/>
      <c r="C36" s="56"/>
      <c r="D36" s="17" t="s">
        <v>62</v>
      </c>
      <c r="E36" s="15">
        <v>5530422.7999999998</v>
      </c>
      <c r="F36" s="15">
        <v>5530422.7999999998</v>
      </c>
      <c r="G36" s="15">
        <f t="shared" si="2"/>
        <v>0</v>
      </c>
      <c r="H36" s="16">
        <f t="shared" si="4"/>
        <v>100</v>
      </c>
    </row>
    <row r="37" spans="1:8" ht="31.2" x14ac:dyDescent="0.3">
      <c r="A37" s="55"/>
      <c r="B37" s="56"/>
      <c r="C37" s="56"/>
      <c r="D37" s="17" t="s">
        <v>63</v>
      </c>
      <c r="E37" s="15">
        <v>0</v>
      </c>
      <c r="F37" s="15">
        <v>0</v>
      </c>
      <c r="G37" s="15">
        <f t="shared" si="2"/>
        <v>0</v>
      </c>
      <c r="H37" s="16" t="s">
        <v>61</v>
      </c>
    </row>
    <row r="38" spans="1:8" x14ac:dyDescent="0.3">
      <c r="A38" s="55"/>
      <c r="B38" s="56"/>
      <c r="C38" s="56"/>
      <c r="D38" s="14" t="s">
        <v>64</v>
      </c>
      <c r="E38" s="15">
        <v>0</v>
      </c>
      <c r="F38" s="15">
        <v>0</v>
      </c>
      <c r="G38" s="15">
        <f t="shared" si="2"/>
        <v>0</v>
      </c>
      <c r="H38" s="16" t="s">
        <v>61</v>
      </c>
    </row>
    <row r="39" spans="1:8" x14ac:dyDescent="0.3">
      <c r="A39" s="55"/>
      <c r="B39" s="56"/>
      <c r="C39" s="56"/>
      <c r="D39" s="17" t="s">
        <v>65</v>
      </c>
      <c r="E39" s="15">
        <v>0</v>
      </c>
      <c r="F39" s="15">
        <v>0</v>
      </c>
      <c r="G39" s="15">
        <f t="shared" si="2"/>
        <v>0</v>
      </c>
      <c r="H39" s="16" t="s">
        <v>61</v>
      </c>
    </row>
    <row r="40" spans="1:8" ht="18.75" customHeight="1" x14ac:dyDescent="0.3">
      <c r="A40" s="55" t="s">
        <v>75</v>
      </c>
      <c r="B40" s="56" t="s">
        <v>69</v>
      </c>
      <c r="C40" s="56" t="s">
        <v>76</v>
      </c>
      <c r="D40" s="12" t="s">
        <v>59</v>
      </c>
      <c r="E40" s="15">
        <f>E42+E41+E43+E45+E44</f>
        <v>4839536.25</v>
      </c>
      <c r="F40" s="15">
        <f>F42+F41+F43+F45+F44</f>
        <v>4839536.25</v>
      </c>
      <c r="G40" s="15">
        <f t="shared" si="2"/>
        <v>0</v>
      </c>
      <c r="H40" s="16">
        <f t="shared" ref="H40" si="7">F40*100/E40</f>
        <v>100</v>
      </c>
    </row>
    <row r="41" spans="1:8" x14ac:dyDescent="0.3">
      <c r="A41" s="55"/>
      <c r="B41" s="56"/>
      <c r="C41" s="56"/>
      <c r="D41" s="14" t="s">
        <v>60</v>
      </c>
      <c r="E41" s="15">
        <v>0</v>
      </c>
      <c r="F41" s="15">
        <v>0</v>
      </c>
      <c r="G41" s="15">
        <f t="shared" si="2"/>
        <v>0</v>
      </c>
      <c r="H41" s="16" t="s">
        <v>61</v>
      </c>
    </row>
    <row r="42" spans="1:8" ht="31.2" x14ac:dyDescent="0.3">
      <c r="A42" s="55"/>
      <c r="B42" s="56"/>
      <c r="C42" s="56"/>
      <c r="D42" s="17" t="s">
        <v>62</v>
      </c>
      <c r="E42" s="15">
        <v>4839536.25</v>
      </c>
      <c r="F42" s="15">
        <v>4839536.25</v>
      </c>
      <c r="G42" s="15">
        <f t="shared" si="2"/>
        <v>0</v>
      </c>
      <c r="H42" s="16">
        <f t="shared" ref="H42" si="8">F42*100/E42</f>
        <v>100</v>
      </c>
    </row>
    <row r="43" spans="1:8" ht="31.2" x14ac:dyDescent="0.3">
      <c r="A43" s="55"/>
      <c r="B43" s="56"/>
      <c r="C43" s="56"/>
      <c r="D43" s="17" t="s">
        <v>63</v>
      </c>
      <c r="E43" s="15">
        <v>0</v>
      </c>
      <c r="F43" s="15">
        <v>0</v>
      </c>
      <c r="G43" s="15">
        <f t="shared" si="2"/>
        <v>0</v>
      </c>
      <c r="H43" s="16" t="s">
        <v>61</v>
      </c>
    </row>
    <row r="44" spans="1:8" x14ac:dyDescent="0.3">
      <c r="A44" s="55"/>
      <c r="B44" s="56"/>
      <c r="C44" s="56"/>
      <c r="D44" s="14" t="s">
        <v>64</v>
      </c>
      <c r="E44" s="15">
        <v>0</v>
      </c>
      <c r="F44" s="15">
        <v>0</v>
      </c>
      <c r="G44" s="15">
        <f t="shared" si="2"/>
        <v>0</v>
      </c>
      <c r="H44" s="16" t="s">
        <v>61</v>
      </c>
    </row>
    <row r="45" spans="1:8" x14ac:dyDescent="0.3">
      <c r="A45" s="55"/>
      <c r="B45" s="56"/>
      <c r="C45" s="56"/>
      <c r="D45" s="17" t="s">
        <v>65</v>
      </c>
      <c r="E45" s="15">
        <v>0</v>
      </c>
      <c r="F45" s="15">
        <v>0</v>
      </c>
      <c r="G45" s="15">
        <f t="shared" si="2"/>
        <v>0</v>
      </c>
      <c r="H45" s="16" t="s">
        <v>61</v>
      </c>
    </row>
    <row r="46" spans="1:8" ht="18.75" customHeight="1" x14ac:dyDescent="0.3">
      <c r="A46" s="55" t="s">
        <v>77</v>
      </c>
      <c r="B46" s="56" t="s">
        <v>69</v>
      </c>
      <c r="C46" s="56" t="s">
        <v>78</v>
      </c>
      <c r="D46" s="12" t="s">
        <v>59</v>
      </c>
      <c r="E46" s="15">
        <f>E48+E47+E49+E51+E50</f>
        <v>1287854.05</v>
      </c>
      <c r="F46" s="15">
        <f>F48+F47+F49+F51+F50</f>
        <v>1287854.05</v>
      </c>
      <c r="G46" s="15">
        <f t="shared" si="2"/>
        <v>0</v>
      </c>
      <c r="H46" s="16">
        <f t="shared" ref="H46" si="9">F46*100/E46</f>
        <v>100</v>
      </c>
    </row>
    <row r="47" spans="1:8" x14ac:dyDescent="0.3">
      <c r="A47" s="55"/>
      <c r="B47" s="56"/>
      <c r="C47" s="56"/>
      <c r="D47" s="14" t="s">
        <v>60</v>
      </c>
      <c r="E47" s="15">
        <v>0</v>
      </c>
      <c r="F47" s="15">
        <v>0</v>
      </c>
      <c r="G47" s="15">
        <f t="shared" si="2"/>
        <v>0</v>
      </c>
      <c r="H47" s="16" t="s">
        <v>61</v>
      </c>
    </row>
    <row r="48" spans="1:8" ht="31.2" x14ac:dyDescent="0.3">
      <c r="A48" s="55"/>
      <c r="B48" s="56"/>
      <c r="C48" s="56"/>
      <c r="D48" s="17" t="s">
        <v>62</v>
      </c>
      <c r="E48" s="15">
        <v>1287854.05</v>
      </c>
      <c r="F48" s="15">
        <v>1287854.05</v>
      </c>
      <c r="G48" s="15">
        <f t="shared" si="2"/>
        <v>0</v>
      </c>
      <c r="H48" s="16">
        <f t="shared" ref="H48" si="10">F48*100/E48</f>
        <v>100</v>
      </c>
    </row>
    <row r="49" spans="1:8" ht="31.2" x14ac:dyDescent="0.3">
      <c r="A49" s="55"/>
      <c r="B49" s="56"/>
      <c r="C49" s="56"/>
      <c r="D49" s="17" t="s">
        <v>63</v>
      </c>
      <c r="E49" s="15">
        <v>0</v>
      </c>
      <c r="F49" s="15">
        <v>0</v>
      </c>
      <c r="G49" s="15">
        <f t="shared" si="2"/>
        <v>0</v>
      </c>
      <c r="H49" s="16" t="s">
        <v>61</v>
      </c>
    </row>
    <row r="50" spans="1:8" x14ac:dyDescent="0.3">
      <c r="A50" s="55"/>
      <c r="B50" s="56"/>
      <c r="C50" s="56"/>
      <c r="D50" s="14" t="s">
        <v>64</v>
      </c>
      <c r="E50" s="15">
        <v>0</v>
      </c>
      <c r="F50" s="15">
        <v>0</v>
      </c>
      <c r="G50" s="15">
        <f t="shared" si="2"/>
        <v>0</v>
      </c>
      <c r="H50" s="16" t="s">
        <v>61</v>
      </c>
    </row>
    <row r="51" spans="1:8" x14ac:dyDescent="0.3">
      <c r="A51" s="55"/>
      <c r="B51" s="56"/>
      <c r="C51" s="56"/>
      <c r="D51" s="17" t="s">
        <v>65</v>
      </c>
      <c r="E51" s="15">
        <v>0</v>
      </c>
      <c r="F51" s="15">
        <v>0</v>
      </c>
      <c r="G51" s="15">
        <f t="shared" si="2"/>
        <v>0</v>
      </c>
      <c r="H51" s="16" t="s">
        <v>61</v>
      </c>
    </row>
    <row r="52" spans="1:8" ht="18.75" customHeight="1" x14ac:dyDescent="0.3">
      <c r="A52" s="55" t="s">
        <v>79</v>
      </c>
      <c r="B52" s="56" t="s">
        <v>69</v>
      </c>
      <c r="C52" s="56" t="s">
        <v>80</v>
      </c>
      <c r="D52" s="12" t="s">
        <v>59</v>
      </c>
      <c r="E52" s="15">
        <f>E54+E53+E55+E57+E56</f>
        <v>33300</v>
      </c>
      <c r="F52" s="15">
        <f>F54+F53+F55+F57+F56</f>
        <v>33300</v>
      </c>
      <c r="G52" s="15">
        <f t="shared" si="2"/>
        <v>0</v>
      </c>
      <c r="H52" s="16">
        <f t="shared" ref="H52" si="11">F52*100/E52</f>
        <v>100</v>
      </c>
    </row>
    <row r="53" spans="1:8" x14ac:dyDescent="0.3">
      <c r="A53" s="55"/>
      <c r="B53" s="56"/>
      <c r="C53" s="56"/>
      <c r="D53" s="14" t="s">
        <v>60</v>
      </c>
      <c r="E53" s="15">
        <v>0</v>
      </c>
      <c r="F53" s="15">
        <v>0</v>
      </c>
      <c r="G53" s="15">
        <f t="shared" si="2"/>
        <v>0</v>
      </c>
      <c r="H53" s="16" t="s">
        <v>61</v>
      </c>
    </row>
    <row r="54" spans="1:8" ht="31.2" x14ac:dyDescent="0.3">
      <c r="A54" s="55"/>
      <c r="B54" s="56"/>
      <c r="C54" s="56"/>
      <c r="D54" s="17" t="s">
        <v>62</v>
      </c>
      <c r="E54" s="15">
        <v>33300</v>
      </c>
      <c r="F54" s="15">
        <v>33300</v>
      </c>
      <c r="G54" s="15">
        <f t="shared" si="2"/>
        <v>0</v>
      </c>
      <c r="H54" s="16">
        <f t="shared" ref="H54" si="12">F54*100/E54</f>
        <v>100</v>
      </c>
    </row>
    <row r="55" spans="1:8" ht="31.2" x14ac:dyDescent="0.3">
      <c r="A55" s="55"/>
      <c r="B55" s="56"/>
      <c r="C55" s="56"/>
      <c r="D55" s="17" t="s">
        <v>63</v>
      </c>
      <c r="E55" s="15">
        <v>0</v>
      </c>
      <c r="F55" s="15">
        <v>0</v>
      </c>
      <c r="G55" s="15">
        <f t="shared" si="2"/>
        <v>0</v>
      </c>
      <c r="H55" s="16" t="s">
        <v>61</v>
      </c>
    </row>
    <row r="56" spans="1:8" x14ac:dyDescent="0.3">
      <c r="A56" s="55"/>
      <c r="B56" s="56"/>
      <c r="C56" s="56"/>
      <c r="D56" s="14" t="s">
        <v>64</v>
      </c>
      <c r="E56" s="15">
        <v>0</v>
      </c>
      <c r="F56" s="15">
        <v>0</v>
      </c>
      <c r="G56" s="15">
        <f t="shared" si="2"/>
        <v>0</v>
      </c>
      <c r="H56" s="16" t="s">
        <v>61</v>
      </c>
    </row>
    <row r="57" spans="1:8" x14ac:dyDescent="0.3">
      <c r="A57" s="55"/>
      <c r="B57" s="56"/>
      <c r="C57" s="56"/>
      <c r="D57" s="17" t="s">
        <v>65</v>
      </c>
      <c r="E57" s="15">
        <v>0</v>
      </c>
      <c r="F57" s="15">
        <v>0</v>
      </c>
      <c r="G57" s="15">
        <f t="shared" si="2"/>
        <v>0</v>
      </c>
      <c r="H57" s="16" t="s">
        <v>61</v>
      </c>
    </row>
    <row r="58" spans="1:8" ht="18.75" customHeight="1" x14ac:dyDescent="0.3">
      <c r="A58" s="55" t="s">
        <v>81</v>
      </c>
      <c r="B58" s="56" t="s">
        <v>69</v>
      </c>
      <c r="C58" s="56" t="s">
        <v>82</v>
      </c>
      <c r="D58" s="12" t="s">
        <v>59</v>
      </c>
      <c r="E58" s="15">
        <f>E60+E59+E61+E63+E62</f>
        <v>79080000</v>
      </c>
      <c r="F58" s="15">
        <f>F60+F59+F61+F63+F62</f>
        <v>79080000</v>
      </c>
      <c r="G58" s="15">
        <f t="shared" si="2"/>
        <v>0</v>
      </c>
      <c r="H58" s="16">
        <f t="shared" ref="H58" si="13">F58*100/E58</f>
        <v>100</v>
      </c>
    </row>
    <row r="59" spans="1:8" ht="20.25" customHeight="1" x14ac:dyDescent="0.3">
      <c r="A59" s="55"/>
      <c r="B59" s="56"/>
      <c r="C59" s="56"/>
      <c r="D59" s="14" t="s">
        <v>60</v>
      </c>
      <c r="E59" s="15">
        <v>0</v>
      </c>
      <c r="F59" s="15">
        <v>0</v>
      </c>
      <c r="G59" s="15">
        <f t="shared" si="2"/>
        <v>0</v>
      </c>
      <c r="H59" s="16" t="s">
        <v>61</v>
      </c>
    </row>
    <row r="60" spans="1:8" ht="31.2" x14ac:dyDescent="0.3">
      <c r="A60" s="55"/>
      <c r="B60" s="56"/>
      <c r="C60" s="56"/>
      <c r="D60" s="17" t="s">
        <v>62</v>
      </c>
      <c r="E60" s="15">
        <v>79080000</v>
      </c>
      <c r="F60" s="15">
        <v>79080000</v>
      </c>
      <c r="G60" s="15">
        <f t="shared" si="2"/>
        <v>0</v>
      </c>
      <c r="H60" s="16">
        <f t="shared" ref="H60" si="14">F60*100/E60</f>
        <v>100</v>
      </c>
    </row>
    <row r="61" spans="1:8" ht="31.2" x14ac:dyDescent="0.3">
      <c r="A61" s="55"/>
      <c r="B61" s="56"/>
      <c r="C61" s="56"/>
      <c r="D61" s="17" t="s">
        <v>63</v>
      </c>
      <c r="E61" s="15">
        <v>0</v>
      </c>
      <c r="F61" s="15">
        <v>0</v>
      </c>
      <c r="G61" s="15">
        <f t="shared" si="2"/>
        <v>0</v>
      </c>
      <c r="H61" s="16" t="s">
        <v>61</v>
      </c>
    </row>
    <row r="62" spans="1:8" ht="23.25" customHeight="1" x14ac:dyDescent="0.3">
      <c r="A62" s="55"/>
      <c r="B62" s="56"/>
      <c r="C62" s="56"/>
      <c r="D62" s="14" t="s">
        <v>64</v>
      </c>
      <c r="E62" s="15">
        <v>0</v>
      </c>
      <c r="F62" s="15">
        <v>0</v>
      </c>
      <c r="G62" s="15">
        <f t="shared" si="2"/>
        <v>0</v>
      </c>
      <c r="H62" s="16" t="s">
        <v>61</v>
      </c>
    </row>
    <row r="63" spans="1:8" ht="20.25" customHeight="1" x14ac:dyDescent="0.3">
      <c r="A63" s="55"/>
      <c r="B63" s="56"/>
      <c r="C63" s="56"/>
      <c r="D63" s="17" t="s">
        <v>65</v>
      </c>
      <c r="E63" s="15">
        <v>0</v>
      </c>
      <c r="F63" s="15">
        <v>0</v>
      </c>
      <c r="G63" s="15">
        <f t="shared" si="2"/>
        <v>0</v>
      </c>
      <c r="H63" s="16" t="s">
        <v>61</v>
      </c>
    </row>
    <row r="64" spans="1:8" ht="18.75" hidden="1" customHeight="1" x14ac:dyDescent="0.3">
      <c r="A64" s="55" t="s">
        <v>83</v>
      </c>
      <c r="B64" s="56" t="s">
        <v>69</v>
      </c>
      <c r="C64" s="56" t="s">
        <v>84</v>
      </c>
      <c r="D64" s="12" t="s">
        <v>59</v>
      </c>
      <c r="E64" s="15">
        <f>E66+E65+E67+E69+E68</f>
        <v>0</v>
      </c>
      <c r="F64" s="15">
        <f>F66+F65+F67+F69+F68</f>
        <v>0</v>
      </c>
      <c r="G64" s="15">
        <f t="shared" si="2"/>
        <v>0</v>
      </c>
      <c r="H64" s="16" t="e">
        <f t="shared" ref="H64" si="15">F64*100/E64</f>
        <v>#DIV/0!</v>
      </c>
    </row>
    <row r="65" spans="1:8" hidden="1" x14ac:dyDescent="0.3">
      <c r="A65" s="55"/>
      <c r="B65" s="56"/>
      <c r="C65" s="56"/>
      <c r="D65" s="14" t="s">
        <v>60</v>
      </c>
      <c r="E65" s="15">
        <v>0</v>
      </c>
      <c r="F65" s="15">
        <v>0</v>
      </c>
      <c r="G65" s="15">
        <f t="shared" si="2"/>
        <v>0</v>
      </c>
      <c r="H65" s="16" t="s">
        <v>61</v>
      </c>
    </row>
    <row r="66" spans="1:8" ht="31.2" hidden="1" x14ac:dyDescent="0.3">
      <c r="A66" s="55"/>
      <c r="B66" s="56"/>
      <c r="C66" s="56"/>
      <c r="D66" s="17" t="s">
        <v>62</v>
      </c>
      <c r="E66" s="15">
        <v>0</v>
      </c>
      <c r="F66" s="15">
        <v>0</v>
      </c>
      <c r="G66" s="15">
        <f t="shared" si="2"/>
        <v>0</v>
      </c>
      <c r="H66" s="16" t="e">
        <f t="shared" ref="H66" si="16">F66*100/E66</f>
        <v>#DIV/0!</v>
      </c>
    </row>
    <row r="67" spans="1:8" ht="31.2" hidden="1" x14ac:dyDescent="0.3">
      <c r="A67" s="55"/>
      <c r="B67" s="56"/>
      <c r="C67" s="56"/>
      <c r="D67" s="17" t="s">
        <v>63</v>
      </c>
      <c r="E67" s="15">
        <v>0</v>
      </c>
      <c r="F67" s="15">
        <v>0</v>
      </c>
      <c r="G67" s="15">
        <f t="shared" si="2"/>
        <v>0</v>
      </c>
      <c r="H67" s="16" t="s">
        <v>61</v>
      </c>
    </row>
    <row r="68" spans="1:8" hidden="1" x14ac:dyDescent="0.3">
      <c r="A68" s="55"/>
      <c r="B68" s="56"/>
      <c r="C68" s="56"/>
      <c r="D68" s="14" t="s">
        <v>64</v>
      </c>
      <c r="E68" s="15">
        <v>0</v>
      </c>
      <c r="F68" s="15">
        <v>0</v>
      </c>
      <c r="G68" s="15">
        <f t="shared" si="2"/>
        <v>0</v>
      </c>
      <c r="H68" s="16" t="s">
        <v>61</v>
      </c>
    </row>
    <row r="69" spans="1:8" hidden="1" x14ac:dyDescent="0.3">
      <c r="A69" s="55"/>
      <c r="B69" s="56"/>
      <c r="C69" s="56"/>
      <c r="D69" s="17" t="s">
        <v>65</v>
      </c>
      <c r="E69" s="15">
        <v>0</v>
      </c>
      <c r="F69" s="15">
        <v>0</v>
      </c>
      <c r="G69" s="15">
        <f t="shared" si="2"/>
        <v>0</v>
      </c>
      <c r="H69" s="16" t="s">
        <v>61</v>
      </c>
    </row>
    <row r="70" spans="1:8" ht="18.75" hidden="1" customHeight="1" x14ac:dyDescent="0.3">
      <c r="A70" s="55" t="s">
        <v>85</v>
      </c>
      <c r="B70" s="56" t="s">
        <v>69</v>
      </c>
      <c r="C70" s="56" t="s">
        <v>86</v>
      </c>
      <c r="D70" s="12" t="s">
        <v>59</v>
      </c>
      <c r="E70" s="15">
        <f>E72+E71+E73+E75+E74</f>
        <v>0</v>
      </c>
      <c r="F70" s="15">
        <f>F72+F71+F73+F75+F74</f>
        <v>0</v>
      </c>
      <c r="G70" s="15">
        <f t="shared" si="2"/>
        <v>0</v>
      </c>
      <c r="H70" s="16" t="e">
        <f t="shared" ref="H70" si="17">F70*100/E70</f>
        <v>#DIV/0!</v>
      </c>
    </row>
    <row r="71" spans="1:8" hidden="1" x14ac:dyDescent="0.3">
      <c r="A71" s="55"/>
      <c r="B71" s="56"/>
      <c r="C71" s="56"/>
      <c r="D71" s="14" t="s">
        <v>60</v>
      </c>
      <c r="E71" s="15">
        <v>0</v>
      </c>
      <c r="F71" s="15">
        <v>0</v>
      </c>
      <c r="G71" s="15">
        <f t="shared" si="2"/>
        <v>0</v>
      </c>
      <c r="H71" s="16" t="s">
        <v>61</v>
      </c>
    </row>
    <row r="72" spans="1:8" ht="31.2" hidden="1" x14ac:dyDescent="0.3">
      <c r="A72" s="55"/>
      <c r="B72" s="56"/>
      <c r="C72" s="56"/>
      <c r="D72" s="17" t="s">
        <v>62</v>
      </c>
      <c r="E72" s="15">
        <v>0</v>
      </c>
      <c r="F72" s="15">
        <v>0</v>
      </c>
      <c r="G72" s="15">
        <f t="shared" si="2"/>
        <v>0</v>
      </c>
      <c r="H72" s="16" t="e">
        <f t="shared" ref="H72" si="18">F72*100/E72</f>
        <v>#DIV/0!</v>
      </c>
    </row>
    <row r="73" spans="1:8" ht="31.2" hidden="1" x14ac:dyDescent="0.3">
      <c r="A73" s="55"/>
      <c r="B73" s="56"/>
      <c r="C73" s="56"/>
      <c r="D73" s="17" t="s">
        <v>63</v>
      </c>
      <c r="E73" s="15">
        <v>0</v>
      </c>
      <c r="F73" s="15">
        <v>0</v>
      </c>
      <c r="G73" s="15">
        <f t="shared" si="2"/>
        <v>0</v>
      </c>
      <c r="H73" s="16" t="s">
        <v>61</v>
      </c>
    </row>
    <row r="74" spans="1:8" hidden="1" x14ac:dyDescent="0.3">
      <c r="A74" s="55"/>
      <c r="B74" s="56"/>
      <c r="C74" s="56"/>
      <c r="D74" s="14" t="s">
        <v>64</v>
      </c>
      <c r="E74" s="15">
        <v>0</v>
      </c>
      <c r="F74" s="15">
        <v>0</v>
      </c>
      <c r="G74" s="15">
        <f t="shared" si="2"/>
        <v>0</v>
      </c>
      <c r="H74" s="16" t="s">
        <v>61</v>
      </c>
    </row>
    <row r="75" spans="1:8" hidden="1" x14ac:dyDescent="0.3">
      <c r="A75" s="55"/>
      <c r="B75" s="56"/>
      <c r="C75" s="56"/>
      <c r="D75" s="17" t="s">
        <v>65</v>
      </c>
      <c r="E75" s="15">
        <v>0</v>
      </c>
      <c r="F75" s="15">
        <v>0</v>
      </c>
      <c r="G75" s="15">
        <f t="shared" si="2"/>
        <v>0</v>
      </c>
      <c r="H75" s="16" t="s">
        <v>61</v>
      </c>
    </row>
    <row r="76" spans="1:8" ht="18.75" customHeight="1" x14ac:dyDescent="0.3">
      <c r="A76" s="55" t="s">
        <v>83</v>
      </c>
      <c r="B76" s="56" t="s">
        <v>69</v>
      </c>
      <c r="C76" s="56" t="s">
        <v>88</v>
      </c>
      <c r="D76" s="12" t="s">
        <v>59</v>
      </c>
      <c r="E76" s="15">
        <f>E78+E77+E79+E81+E80</f>
        <v>5518000</v>
      </c>
      <c r="F76" s="15">
        <f>F78+F77+F79+F81+F80</f>
        <v>5518000</v>
      </c>
      <c r="G76" s="15">
        <f t="shared" ref="G76:G145" si="19">E76-F76</f>
        <v>0</v>
      </c>
      <c r="H76" s="16">
        <f t="shared" ref="H76" si="20">F76*100/E76</f>
        <v>100</v>
      </c>
    </row>
    <row r="77" spans="1:8" x14ac:dyDescent="0.3">
      <c r="A77" s="55"/>
      <c r="B77" s="56"/>
      <c r="C77" s="56"/>
      <c r="D77" s="14" t="s">
        <v>60</v>
      </c>
      <c r="E77" s="15">
        <v>0</v>
      </c>
      <c r="F77" s="15">
        <v>0</v>
      </c>
      <c r="G77" s="15">
        <f t="shared" si="19"/>
        <v>0</v>
      </c>
      <c r="H77" s="16" t="s">
        <v>61</v>
      </c>
    </row>
    <row r="78" spans="1:8" ht="31.2" x14ac:dyDescent="0.3">
      <c r="A78" s="55"/>
      <c r="B78" s="56"/>
      <c r="C78" s="56"/>
      <c r="D78" s="17" t="s">
        <v>62</v>
      </c>
      <c r="E78" s="15">
        <v>5518000</v>
      </c>
      <c r="F78" s="15">
        <v>5518000</v>
      </c>
      <c r="G78" s="15">
        <f t="shared" si="19"/>
        <v>0</v>
      </c>
      <c r="H78" s="16">
        <f>F78*100/E78</f>
        <v>100</v>
      </c>
    </row>
    <row r="79" spans="1:8" ht="31.2" x14ac:dyDescent="0.3">
      <c r="A79" s="55"/>
      <c r="B79" s="56"/>
      <c r="C79" s="56"/>
      <c r="D79" s="17" t="s">
        <v>63</v>
      </c>
      <c r="E79" s="15">
        <v>0</v>
      </c>
      <c r="F79" s="15">
        <v>0</v>
      </c>
      <c r="G79" s="15">
        <f t="shared" si="19"/>
        <v>0</v>
      </c>
      <c r="H79" s="16" t="s">
        <v>61</v>
      </c>
    </row>
    <row r="80" spans="1:8" x14ac:dyDescent="0.3">
      <c r="A80" s="55"/>
      <c r="B80" s="56"/>
      <c r="C80" s="56"/>
      <c r="D80" s="14" t="s">
        <v>64</v>
      </c>
      <c r="E80" s="15">
        <v>0</v>
      </c>
      <c r="F80" s="15">
        <v>0</v>
      </c>
      <c r="G80" s="15">
        <f t="shared" si="19"/>
        <v>0</v>
      </c>
      <c r="H80" s="16" t="s">
        <v>61</v>
      </c>
    </row>
    <row r="81" spans="1:8" x14ac:dyDescent="0.3">
      <c r="A81" s="55"/>
      <c r="B81" s="56"/>
      <c r="C81" s="56"/>
      <c r="D81" s="17" t="s">
        <v>65</v>
      </c>
      <c r="E81" s="15">
        <v>0</v>
      </c>
      <c r="F81" s="15">
        <v>0</v>
      </c>
      <c r="G81" s="15">
        <f t="shared" si="19"/>
        <v>0</v>
      </c>
      <c r="H81" s="16" t="s">
        <v>61</v>
      </c>
    </row>
    <row r="82" spans="1:8" ht="18.75" customHeight="1" x14ac:dyDescent="0.3">
      <c r="A82" s="55" t="s">
        <v>85</v>
      </c>
      <c r="B82" s="56" t="s">
        <v>69</v>
      </c>
      <c r="C82" s="56" t="s">
        <v>90</v>
      </c>
      <c r="D82" s="12" t="s">
        <v>59</v>
      </c>
      <c r="E82" s="15">
        <f>E84+E83+E85+E87+E86</f>
        <v>3148000</v>
      </c>
      <c r="F82" s="15">
        <f>F84+F83+F85+F87+F86</f>
        <v>3148000</v>
      </c>
      <c r="G82" s="15">
        <f t="shared" si="19"/>
        <v>0</v>
      </c>
      <c r="H82" s="16">
        <f t="shared" ref="H82" si="21">F82*100/E82</f>
        <v>100</v>
      </c>
    </row>
    <row r="83" spans="1:8" x14ac:dyDescent="0.3">
      <c r="A83" s="55"/>
      <c r="B83" s="56"/>
      <c r="C83" s="56"/>
      <c r="D83" s="14" t="s">
        <v>60</v>
      </c>
      <c r="E83" s="15">
        <v>0</v>
      </c>
      <c r="F83" s="15">
        <v>0</v>
      </c>
      <c r="G83" s="15">
        <f t="shared" si="19"/>
        <v>0</v>
      </c>
      <c r="H83" s="16" t="s">
        <v>61</v>
      </c>
    </row>
    <row r="84" spans="1:8" ht="31.2" x14ac:dyDescent="0.3">
      <c r="A84" s="55"/>
      <c r="B84" s="56"/>
      <c r="C84" s="56"/>
      <c r="D84" s="17" t="s">
        <v>62</v>
      </c>
      <c r="E84" s="15">
        <v>3148000</v>
      </c>
      <c r="F84" s="15">
        <v>3148000</v>
      </c>
      <c r="G84" s="15">
        <f t="shared" si="19"/>
        <v>0</v>
      </c>
      <c r="H84" s="16">
        <f t="shared" ref="H84" si="22">F84*100/E84</f>
        <v>100</v>
      </c>
    </row>
    <row r="85" spans="1:8" ht="31.2" x14ac:dyDescent="0.3">
      <c r="A85" s="55"/>
      <c r="B85" s="56"/>
      <c r="C85" s="56"/>
      <c r="D85" s="17" t="s">
        <v>63</v>
      </c>
      <c r="E85" s="15">
        <v>0</v>
      </c>
      <c r="F85" s="15">
        <v>0</v>
      </c>
      <c r="G85" s="15">
        <f t="shared" si="19"/>
        <v>0</v>
      </c>
      <c r="H85" s="16" t="s">
        <v>61</v>
      </c>
    </row>
    <row r="86" spans="1:8" x14ac:dyDescent="0.3">
      <c r="A86" s="55"/>
      <c r="B86" s="56"/>
      <c r="C86" s="56"/>
      <c r="D86" s="14" t="s">
        <v>64</v>
      </c>
      <c r="E86" s="15">
        <v>0</v>
      </c>
      <c r="F86" s="15">
        <v>0</v>
      </c>
      <c r="G86" s="15">
        <f t="shared" si="19"/>
        <v>0</v>
      </c>
      <c r="H86" s="16" t="s">
        <v>61</v>
      </c>
    </row>
    <row r="87" spans="1:8" x14ac:dyDescent="0.3">
      <c r="A87" s="55"/>
      <c r="B87" s="56"/>
      <c r="C87" s="56"/>
      <c r="D87" s="17" t="s">
        <v>65</v>
      </c>
      <c r="E87" s="15">
        <v>0</v>
      </c>
      <c r="F87" s="15">
        <v>0</v>
      </c>
      <c r="G87" s="15">
        <f t="shared" si="19"/>
        <v>0</v>
      </c>
      <c r="H87" s="16" t="s">
        <v>61</v>
      </c>
    </row>
    <row r="88" spans="1:8" ht="18.75" customHeight="1" x14ac:dyDescent="0.3">
      <c r="A88" s="55" t="s">
        <v>87</v>
      </c>
      <c r="B88" s="56" t="s">
        <v>69</v>
      </c>
      <c r="C88" s="56" t="s">
        <v>92</v>
      </c>
      <c r="D88" s="12" t="s">
        <v>59</v>
      </c>
      <c r="E88" s="15">
        <f>E90+E89+E91+E93+E92</f>
        <v>96846490.090000004</v>
      </c>
      <c r="F88" s="15">
        <f>F90+F89+F91+F93+F92</f>
        <v>95236967.5</v>
      </c>
      <c r="G88" s="15">
        <f t="shared" si="19"/>
        <v>1609522.5900000036</v>
      </c>
      <c r="H88" s="16">
        <f t="shared" ref="H88" si="23">F88*100/E88</f>
        <v>98.33806822683583</v>
      </c>
    </row>
    <row r="89" spans="1:8" x14ac:dyDescent="0.3">
      <c r="A89" s="55"/>
      <c r="B89" s="56"/>
      <c r="C89" s="56"/>
      <c r="D89" s="14" t="s">
        <v>60</v>
      </c>
      <c r="E89" s="15">
        <v>0</v>
      </c>
      <c r="F89" s="15">
        <v>0</v>
      </c>
      <c r="G89" s="15">
        <f t="shared" si="19"/>
        <v>0</v>
      </c>
      <c r="H89" s="16" t="s">
        <v>61</v>
      </c>
    </row>
    <row r="90" spans="1:8" ht="31.2" x14ac:dyDescent="0.3">
      <c r="A90" s="55"/>
      <c r="B90" s="56"/>
      <c r="C90" s="56"/>
      <c r="D90" s="17" t="s">
        <v>62</v>
      </c>
      <c r="E90" s="15">
        <v>19777606.219999999</v>
      </c>
      <c r="F90" s="15">
        <v>19777606.219999999</v>
      </c>
      <c r="G90" s="15">
        <f t="shared" si="19"/>
        <v>0</v>
      </c>
      <c r="H90" s="16" t="s">
        <v>61</v>
      </c>
    </row>
    <row r="91" spans="1:8" ht="31.2" x14ac:dyDescent="0.3">
      <c r="A91" s="55"/>
      <c r="B91" s="56"/>
      <c r="C91" s="56"/>
      <c r="D91" s="17" t="s">
        <v>63</v>
      </c>
      <c r="E91" s="15">
        <v>77068883.870000005</v>
      </c>
      <c r="F91" s="15">
        <v>75459361.280000001</v>
      </c>
      <c r="G91" s="15">
        <f t="shared" si="19"/>
        <v>1609522.5900000036</v>
      </c>
      <c r="H91" s="16">
        <f>F91*100/E91</f>
        <v>97.911579214362376</v>
      </c>
    </row>
    <row r="92" spans="1:8" x14ac:dyDescent="0.3">
      <c r="A92" s="55"/>
      <c r="B92" s="56"/>
      <c r="C92" s="56"/>
      <c r="D92" s="14" t="s">
        <v>64</v>
      </c>
      <c r="E92" s="15">
        <v>0</v>
      </c>
      <c r="F92" s="15">
        <v>0</v>
      </c>
      <c r="G92" s="15">
        <f t="shared" si="19"/>
        <v>0</v>
      </c>
      <c r="H92" s="16" t="s">
        <v>61</v>
      </c>
    </row>
    <row r="93" spans="1:8" x14ac:dyDescent="0.3">
      <c r="A93" s="55"/>
      <c r="B93" s="56"/>
      <c r="C93" s="56"/>
      <c r="D93" s="17" t="s">
        <v>65</v>
      </c>
      <c r="E93" s="15">
        <v>0</v>
      </c>
      <c r="F93" s="15">
        <v>0</v>
      </c>
      <c r="G93" s="15">
        <f t="shared" si="19"/>
        <v>0</v>
      </c>
      <c r="H93" s="16" t="s">
        <v>61</v>
      </c>
    </row>
    <row r="94" spans="1:8" ht="18.75" customHeight="1" x14ac:dyDescent="0.3">
      <c r="A94" s="55" t="s">
        <v>89</v>
      </c>
      <c r="B94" s="56" t="s">
        <v>69</v>
      </c>
      <c r="C94" s="56" t="s">
        <v>94</v>
      </c>
      <c r="D94" s="12" t="s">
        <v>59</v>
      </c>
      <c r="E94" s="15">
        <f>E96+E95+E97+E99+E98</f>
        <v>5321400</v>
      </c>
      <c r="F94" s="15">
        <f>F96+F95+F97+F99+F98</f>
        <v>5309640</v>
      </c>
      <c r="G94" s="15">
        <f t="shared" si="19"/>
        <v>11760</v>
      </c>
      <c r="H94" s="16">
        <f t="shared" ref="H94" si="24">F94*100/E94</f>
        <v>99.779005524861873</v>
      </c>
    </row>
    <row r="95" spans="1:8" x14ac:dyDescent="0.3">
      <c r="A95" s="55"/>
      <c r="B95" s="56"/>
      <c r="C95" s="56"/>
      <c r="D95" s="14" t="s">
        <v>60</v>
      </c>
      <c r="E95" s="15">
        <v>0</v>
      </c>
      <c r="F95" s="15">
        <v>0</v>
      </c>
      <c r="G95" s="15">
        <f t="shared" si="19"/>
        <v>0</v>
      </c>
      <c r="H95" s="16" t="s">
        <v>61</v>
      </c>
    </row>
    <row r="96" spans="1:8" ht="31.2" x14ac:dyDescent="0.3">
      <c r="A96" s="55"/>
      <c r="B96" s="56"/>
      <c r="C96" s="56"/>
      <c r="D96" s="17" t="s">
        <v>62</v>
      </c>
      <c r="E96" s="15">
        <v>0</v>
      </c>
      <c r="F96" s="15">
        <v>0</v>
      </c>
      <c r="G96" s="15">
        <f t="shared" si="19"/>
        <v>0</v>
      </c>
      <c r="H96" s="16" t="s">
        <v>61</v>
      </c>
    </row>
    <row r="97" spans="1:8" ht="31.2" x14ac:dyDescent="0.3">
      <c r="A97" s="55"/>
      <c r="B97" s="56"/>
      <c r="C97" s="56"/>
      <c r="D97" s="17" t="s">
        <v>63</v>
      </c>
      <c r="E97" s="15">
        <v>5321400</v>
      </c>
      <c r="F97" s="15">
        <v>5309640</v>
      </c>
      <c r="G97" s="15">
        <f t="shared" si="19"/>
        <v>11760</v>
      </c>
      <c r="H97" s="16">
        <f>F97*100/E97</f>
        <v>99.779005524861873</v>
      </c>
    </row>
    <row r="98" spans="1:8" x14ac:dyDescent="0.3">
      <c r="A98" s="55"/>
      <c r="B98" s="56"/>
      <c r="C98" s="56"/>
      <c r="D98" s="14" t="s">
        <v>64</v>
      </c>
      <c r="E98" s="15">
        <v>0</v>
      </c>
      <c r="F98" s="15">
        <v>0</v>
      </c>
      <c r="G98" s="15">
        <f t="shared" si="19"/>
        <v>0</v>
      </c>
      <c r="H98" s="16" t="s">
        <v>61</v>
      </c>
    </row>
    <row r="99" spans="1:8" x14ac:dyDescent="0.3">
      <c r="A99" s="55"/>
      <c r="B99" s="56"/>
      <c r="C99" s="56"/>
      <c r="D99" s="17" t="s">
        <v>65</v>
      </c>
      <c r="E99" s="15">
        <v>0</v>
      </c>
      <c r="F99" s="15">
        <v>0</v>
      </c>
      <c r="G99" s="15">
        <f t="shared" si="19"/>
        <v>0</v>
      </c>
      <c r="H99" s="16" t="s">
        <v>61</v>
      </c>
    </row>
    <row r="100" spans="1:8" ht="18.75" customHeight="1" x14ac:dyDescent="0.3">
      <c r="A100" s="55" t="s">
        <v>91</v>
      </c>
      <c r="B100" s="56" t="s">
        <v>69</v>
      </c>
      <c r="C100" s="56" t="s">
        <v>96</v>
      </c>
      <c r="D100" s="12" t="s">
        <v>59</v>
      </c>
      <c r="E100" s="15">
        <f>E102+E101+E103+E105+E104</f>
        <v>10000000</v>
      </c>
      <c r="F100" s="15">
        <f>F102+F101+F103+F105+F104</f>
        <v>10000000</v>
      </c>
      <c r="G100" s="15">
        <f t="shared" si="19"/>
        <v>0</v>
      </c>
      <c r="H100" s="16">
        <f t="shared" ref="H100" si="25">F100*100/E100</f>
        <v>100</v>
      </c>
    </row>
    <row r="101" spans="1:8" x14ac:dyDescent="0.3">
      <c r="A101" s="55"/>
      <c r="B101" s="56"/>
      <c r="C101" s="56"/>
      <c r="D101" s="14" t="s">
        <v>60</v>
      </c>
      <c r="E101" s="15">
        <v>0</v>
      </c>
      <c r="F101" s="15">
        <v>0</v>
      </c>
      <c r="G101" s="15">
        <f t="shared" si="19"/>
        <v>0</v>
      </c>
      <c r="H101" s="16" t="s">
        <v>61</v>
      </c>
    </row>
    <row r="102" spans="1:8" ht="31.2" x14ac:dyDescent="0.3">
      <c r="A102" s="55"/>
      <c r="B102" s="56"/>
      <c r="C102" s="56"/>
      <c r="D102" s="17" t="s">
        <v>62</v>
      </c>
      <c r="E102" s="15">
        <v>0</v>
      </c>
      <c r="F102" s="15">
        <v>0</v>
      </c>
      <c r="G102" s="15">
        <f t="shared" si="19"/>
        <v>0</v>
      </c>
      <c r="H102" s="16" t="s">
        <v>61</v>
      </c>
    </row>
    <row r="103" spans="1:8" ht="31.2" x14ac:dyDescent="0.3">
      <c r="A103" s="55"/>
      <c r="B103" s="56"/>
      <c r="C103" s="56"/>
      <c r="D103" s="17" t="s">
        <v>63</v>
      </c>
      <c r="E103" s="15">
        <v>10000000</v>
      </c>
      <c r="F103" s="15">
        <v>10000000</v>
      </c>
      <c r="G103" s="15">
        <f t="shared" si="19"/>
        <v>0</v>
      </c>
      <c r="H103" s="16">
        <f>F103*100/E103</f>
        <v>100</v>
      </c>
    </row>
    <row r="104" spans="1:8" x14ac:dyDescent="0.3">
      <c r="A104" s="55"/>
      <c r="B104" s="56"/>
      <c r="C104" s="56"/>
      <c r="D104" s="14" t="s">
        <v>64</v>
      </c>
      <c r="E104" s="15">
        <v>0</v>
      </c>
      <c r="F104" s="15">
        <v>0</v>
      </c>
      <c r="G104" s="15">
        <f t="shared" si="19"/>
        <v>0</v>
      </c>
      <c r="H104" s="16" t="s">
        <v>61</v>
      </c>
    </row>
    <row r="105" spans="1:8" x14ac:dyDescent="0.3">
      <c r="A105" s="55"/>
      <c r="B105" s="56"/>
      <c r="C105" s="56"/>
      <c r="D105" s="17" t="s">
        <v>65</v>
      </c>
      <c r="E105" s="15">
        <v>0</v>
      </c>
      <c r="F105" s="15">
        <v>0</v>
      </c>
      <c r="G105" s="15">
        <f t="shared" si="19"/>
        <v>0</v>
      </c>
      <c r="H105" s="16" t="s">
        <v>61</v>
      </c>
    </row>
    <row r="106" spans="1:8" ht="18.75" hidden="1" customHeight="1" x14ac:dyDescent="0.3">
      <c r="A106" s="55" t="s">
        <v>93</v>
      </c>
      <c r="B106" s="56" t="s">
        <v>69</v>
      </c>
      <c r="C106" s="56" t="s">
        <v>98</v>
      </c>
      <c r="D106" s="12" t="s">
        <v>59</v>
      </c>
      <c r="E106" s="15">
        <f>E108+E107+E109+E111+E110</f>
        <v>0</v>
      </c>
      <c r="F106" s="15">
        <f>F108+F107+F109+F111+F110</f>
        <v>0</v>
      </c>
      <c r="G106" s="15">
        <f t="shared" si="19"/>
        <v>0</v>
      </c>
      <c r="H106" s="16" t="s">
        <v>61</v>
      </c>
    </row>
    <row r="107" spans="1:8" hidden="1" x14ac:dyDescent="0.3">
      <c r="A107" s="55"/>
      <c r="B107" s="56"/>
      <c r="C107" s="56"/>
      <c r="D107" s="14" t="s">
        <v>60</v>
      </c>
      <c r="E107" s="15">
        <v>0</v>
      </c>
      <c r="F107" s="15">
        <v>0</v>
      </c>
      <c r="G107" s="15">
        <f t="shared" si="19"/>
        <v>0</v>
      </c>
      <c r="H107" s="16" t="s">
        <v>61</v>
      </c>
    </row>
    <row r="108" spans="1:8" ht="31.2" hidden="1" x14ac:dyDescent="0.3">
      <c r="A108" s="55"/>
      <c r="B108" s="56"/>
      <c r="C108" s="56"/>
      <c r="D108" s="17" t="s">
        <v>62</v>
      </c>
      <c r="E108" s="15">
        <v>0</v>
      </c>
      <c r="F108" s="15">
        <v>0</v>
      </c>
      <c r="G108" s="15">
        <f t="shared" si="19"/>
        <v>0</v>
      </c>
      <c r="H108" s="16" t="s">
        <v>61</v>
      </c>
    </row>
    <row r="109" spans="1:8" ht="31.2" hidden="1" x14ac:dyDescent="0.3">
      <c r="A109" s="55"/>
      <c r="B109" s="56"/>
      <c r="C109" s="56"/>
      <c r="D109" s="17" t="s">
        <v>63</v>
      </c>
      <c r="E109" s="15">
        <v>0</v>
      </c>
      <c r="F109" s="15">
        <v>0</v>
      </c>
      <c r="G109" s="15">
        <f t="shared" si="19"/>
        <v>0</v>
      </c>
      <c r="H109" s="16" t="s">
        <v>61</v>
      </c>
    </row>
    <row r="110" spans="1:8" hidden="1" x14ac:dyDescent="0.3">
      <c r="A110" s="55"/>
      <c r="B110" s="56"/>
      <c r="C110" s="56"/>
      <c r="D110" s="14" t="s">
        <v>64</v>
      </c>
      <c r="E110" s="15">
        <v>0</v>
      </c>
      <c r="F110" s="15">
        <v>0</v>
      </c>
      <c r="G110" s="15">
        <f t="shared" si="19"/>
        <v>0</v>
      </c>
      <c r="H110" s="16" t="s">
        <v>61</v>
      </c>
    </row>
    <row r="111" spans="1:8" hidden="1" x14ac:dyDescent="0.3">
      <c r="A111" s="55"/>
      <c r="B111" s="56"/>
      <c r="C111" s="56"/>
      <c r="D111" s="17" t="s">
        <v>65</v>
      </c>
      <c r="E111" s="15">
        <v>0</v>
      </c>
      <c r="F111" s="15">
        <v>0</v>
      </c>
      <c r="G111" s="15">
        <f t="shared" si="19"/>
        <v>0</v>
      </c>
      <c r="H111" s="16" t="s">
        <v>61</v>
      </c>
    </row>
    <row r="112" spans="1:8" ht="18.75" customHeight="1" x14ac:dyDescent="0.3">
      <c r="A112" s="55" t="s">
        <v>93</v>
      </c>
      <c r="B112" s="56" t="s">
        <v>69</v>
      </c>
      <c r="C112" s="56" t="s">
        <v>100</v>
      </c>
      <c r="D112" s="12" t="s">
        <v>59</v>
      </c>
      <c r="E112" s="15">
        <f>E114+E113+E115+E117+E116</f>
        <v>29802516.5</v>
      </c>
      <c r="F112" s="15">
        <f>F114+F113+F115+F117+F116</f>
        <v>29802516.5</v>
      </c>
      <c r="G112" s="15">
        <f t="shared" si="19"/>
        <v>0</v>
      </c>
      <c r="H112" s="16">
        <f t="shared" ref="H112" si="26">F112*100/E112</f>
        <v>100</v>
      </c>
    </row>
    <row r="113" spans="1:8" x14ac:dyDescent="0.3">
      <c r="A113" s="55"/>
      <c r="B113" s="56"/>
      <c r="C113" s="56"/>
      <c r="D113" s="14" t="s">
        <v>60</v>
      </c>
      <c r="E113" s="15">
        <v>0</v>
      </c>
      <c r="F113" s="15">
        <v>0</v>
      </c>
      <c r="G113" s="15">
        <f t="shared" si="19"/>
        <v>0</v>
      </c>
      <c r="H113" s="16" t="s">
        <v>61</v>
      </c>
    </row>
    <row r="114" spans="1:8" ht="31.2" x14ac:dyDescent="0.3">
      <c r="A114" s="55"/>
      <c r="B114" s="56"/>
      <c r="C114" s="56"/>
      <c r="D114" s="17" t="s">
        <v>62</v>
      </c>
      <c r="E114" s="15">
        <v>0</v>
      </c>
      <c r="F114" s="15">
        <v>0</v>
      </c>
      <c r="G114" s="15">
        <f t="shared" si="19"/>
        <v>0</v>
      </c>
      <c r="H114" s="16" t="s">
        <v>61</v>
      </c>
    </row>
    <row r="115" spans="1:8" ht="31.2" x14ac:dyDescent="0.3">
      <c r="A115" s="55"/>
      <c r="B115" s="56"/>
      <c r="C115" s="56"/>
      <c r="D115" s="17" t="s">
        <v>63</v>
      </c>
      <c r="E115" s="15">
        <v>29802516.5</v>
      </c>
      <c r="F115" s="15">
        <v>29802516.5</v>
      </c>
      <c r="G115" s="15">
        <f t="shared" si="19"/>
        <v>0</v>
      </c>
      <c r="H115" s="16">
        <f>F115*100/E115</f>
        <v>100</v>
      </c>
    </row>
    <row r="116" spans="1:8" x14ac:dyDescent="0.3">
      <c r="A116" s="55"/>
      <c r="B116" s="56"/>
      <c r="C116" s="56"/>
      <c r="D116" s="14" t="s">
        <v>64</v>
      </c>
      <c r="E116" s="15">
        <v>0</v>
      </c>
      <c r="F116" s="15">
        <v>0</v>
      </c>
      <c r="G116" s="15">
        <f t="shared" si="19"/>
        <v>0</v>
      </c>
      <c r="H116" s="16" t="s">
        <v>61</v>
      </c>
    </row>
    <row r="117" spans="1:8" x14ac:dyDescent="0.3">
      <c r="A117" s="55"/>
      <c r="B117" s="56"/>
      <c r="C117" s="56"/>
      <c r="D117" s="17" t="s">
        <v>65</v>
      </c>
      <c r="E117" s="15">
        <v>0</v>
      </c>
      <c r="F117" s="15">
        <v>0</v>
      </c>
      <c r="G117" s="15">
        <f t="shared" si="19"/>
        <v>0</v>
      </c>
      <c r="H117" s="16" t="s">
        <v>61</v>
      </c>
    </row>
    <row r="118" spans="1:8" ht="18.75" hidden="1" customHeight="1" x14ac:dyDescent="0.3">
      <c r="A118" s="55" t="s">
        <v>95</v>
      </c>
      <c r="B118" s="56" t="s">
        <v>69</v>
      </c>
      <c r="C118" s="56" t="s">
        <v>101</v>
      </c>
      <c r="D118" s="12" t="s">
        <v>59</v>
      </c>
      <c r="E118" s="15">
        <f>E120+E119+E121+E123+E122</f>
        <v>0</v>
      </c>
      <c r="F118" s="15">
        <f>F120+F119+F121+F123+F122</f>
        <v>0</v>
      </c>
      <c r="G118" s="15">
        <f t="shared" si="19"/>
        <v>0</v>
      </c>
      <c r="H118" s="16" t="e">
        <f t="shared" ref="H118" si="27">F118*100/E118</f>
        <v>#DIV/0!</v>
      </c>
    </row>
    <row r="119" spans="1:8" hidden="1" x14ac:dyDescent="0.3">
      <c r="A119" s="55"/>
      <c r="B119" s="56"/>
      <c r="C119" s="56"/>
      <c r="D119" s="14" t="s">
        <v>60</v>
      </c>
      <c r="E119" s="15">
        <v>0</v>
      </c>
      <c r="F119" s="15">
        <v>0</v>
      </c>
      <c r="G119" s="15">
        <f t="shared" si="19"/>
        <v>0</v>
      </c>
      <c r="H119" s="16" t="s">
        <v>61</v>
      </c>
    </row>
    <row r="120" spans="1:8" ht="31.2" hidden="1" x14ac:dyDescent="0.3">
      <c r="A120" s="55"/>
      <c r="B120" s="56"/>
      <c r="C120" s="56"/>
      <c r="D120" s="17" t="s">
        <v>62</v>
      </c>
      <c r="E120" s="15">
        <v>0</v>
      </c>
      <c r="F120" s="15">
        <v>0</v>
      </c>
      <c r="G120" s="15">
        <f t="shared" si="19"/>
        <v>0</v>
      </c>
      <c r="H120" s="16" t="s">
        <v>61</v>
      </c>
    </row>
    <row r="121" spans="1:8" ht="31.2" hidden="1" x14ac:dyDescent="0.3">
      <c r="A121" s="55"/>
      <c r="B121" s="56"/>
      <c r="C121" s="56"/>
      <c r="D121" s="17" t="s">
        <v>63</v>
      </c>
      <c r="E121" s="15">
        <v>0</v>
      </c>
      <c r="F121" s="15">
        <v>0</v>
      </c>
      <c r="G121" s="15">
        <f t="shared" si="19"/>
        <v>0</v>
      </c>
      <c r="H121" s="16" t="e">
        <f>F121*100/E121</f>
        <v>#DIV/0!</v>
      </c>
    </row>
    <row r="122" spans="1:8" hidden="1" x14ac:dyDescent="0.3">
      <c r="A122" s="55"/>
      <c r="B122" s="56"/>
      <c r="C122" s="56"/>
      <c r="D122" s="14" t="s">
        <v>64</v>
      </c>
      <c r="E122" s="15">
        <v>0</v>
      </c>
      <c r="F122" s="15">
        <v>0</v>
      </c>
      <c r="G122" s="15">
        <f t="shared" si="19"/>
        <v>0</v>
      </c>
      <c r="H122" s="16" t="s">
        <v>61</v>
      </c>
    </row>
    <row r="123" spans="1:8" hidden="1" x14ac:dyDescent="0.3">
      <c r="A123" s="55"/>
      <c r="B123" s="56"/>
      <c r="C123" s="56"/>
      <c r="D123" s="17" t="s">
        <v>65</v>
      </c>
      <c r="E123" s="15">
        <v>0</v>
      </c>
      <c r="F123" s="15">
        <v>0</v>
      </c>
      <c r="G123" s="15">
        <f t="shared" si="19"/>
        <v>0</v>
      </c>
      <c r="H123" s="16" t="s">
        <v>61</v>
      </c>
    </row>
    <row r="124" spans="1:8" ht="18.75" customHeight="1" x14ac:dyDescent="0.3">
      <c r="A124" s="55" t="s">
        <v>95</v>
      </c>
      <c r="B124" s="56" t="s">
        <v>69</v>
      </c>
      <c r="C124" s="56" t="s">
        <v>102</v>
      </c>
      <c r="D124" s="12" t="s">
        <v>59</v>
      </c>
      <c r="E124" s="15">
        <f>E126+E125+E127+E129+E128</f>
        <v>8000000</v>
      </c>
      <c r="F124" s="15">
        <f>F126+F125+F127+F129+F128</f>
        <v>8000000</v>
      </c>
      <c r="G124" s="15">
        <f t="shared" si="19"/>
        <v>0</v>
      </c>
      <c r="H124" s="16">
        <f t="shared" ref="H124" si="28">F124*100/E124</f>
        <v>100</v>
      </c>
    </row>
    <row r="125" spans="1:8" x14ac:dyDescent="0.3">
      <c r="A125" s="55"/>
      <c r="B125" s="56"/>
      <c r="C125" s="56"/>
      <c r="D125" s="14" t="s">
        <v>60</v>
      </c>
      <c r="E125" s="15">
        <v>0</v>
      </c>
      <c r="F125" s="15">
        <v>0</v>
      </c>
      <c r="G125" s="15">
        <f t="shared" si="19"/>
        <v>0</v>
      </c>
      <c r="H125" s="16" t="s">
        <v>61</v>
      </c>
    </row>
    <row r="126" spans="1:8" ht="31.2" x14ac:dyDescent="0.3">
      <c r="A126" s="55"/>
      <c r="B126" s="56"/>
      <c r="C126" s="56"/>
      <c r="D126" s="17" t="s">
        <v>62</v>
      </c>
      <c r="E126" s="15">
        <v>8000000</v>
      </c>
      <c r="F126" s="15">
        <v>8000000</v>
      </c>
      <c r="G126" s="15">
        <f t="shared" si="19"/>
        <v>0</v>
      </c>
      <c r="H126" s="16" t="s">
        <v>61</v>
      </c>
    </row>
    <row r="127" spans="1:8" ht="31.2" x14ac:dyDescent="0.3">
      <c r="A127" s="55"/>
      <c r="B127" s="56"/>
      <c r="C127" s="56"/>
      <c r="D127" s="17" t="s">
        <v>63</v>
      </c>
      <c r="E127" s="15">
        <v>0</v>
      </c>
      <c r="F127" s="15">
        <v>0</v>
      </c>
      <c r="G127" s="15">
        <f t="shared" si="19"/>
        <v>0</v>
      </c>
      <c r="H127" s="16" t="e">
        <f>F127*100/E127</f>
        <v>#DIV/0!</v>
      </c>
    </row>
    <row r="128" spans="1:8" x14ac:dyDescent="0.3">
      <c r="A128" s="55"/>
      <c r="B128" s="56"/>
      <c r="C128" s="56"/>
      <c r="D128" s="14" t="s">
        <v>64</v>
      </c>
      <c r="E128" s="15">
        <v>0</v>
      </c>
      <c r="F128" s="15">
        <v>0</v>
      </c>
      <c r="G128" s="15">
        <f t="shared" si="19"/>
        <v>0</v>
      </c>
      <c r="H128" s="16" t="s">
        <v>61</v>
      </c>
    </row>
    <row r="129" spans="1:10" x14ac:dyDescent="0.3">
      <c r="A129" s="55"/>
      <c r="B129" s="56"/>
      <c r="C129" s="56"/>
      <c r="D129" s="17" t="s">
        <v>65</v>
      </c>
      <c r="E129" s="15">
        <v>0</v>
      </c>
      <c r="F129" s="15">
        <v>0</v>
      </c>
      <c r="G129" s="15">
        <f t="shared" si="19"/>
        <v>0</v>
      </c>
      <c r="H129" s="16" t="s">
        <v>61</v>
      </c>
    </row>
    <row r="130" spans="1:10" ht="18.75" customHeight="1" x14ac:dyDescent="0.3">
      <c r="A130" s="55" t="s">
        <v>97</v>
      </c>
      <c r="B130" s="56" t="s">
        <v>69</v>
      </c>
      <c r="C130" s="56" t="s">
        <v>103</v>
      </c>
      <c r="D130" s="12" t="s">
        <v>59</v>
      </c>
      <c r="E130" s="15">
        <f>E132+E131+E133+E135+E134</f>
        <v>2680987.4</v>
      </c>
      <c r="F130" s="15">
        <f>F132+F131+F133+F135+F134</f>
        <v>2680984.04</v>
      </c>
      <c r="G130" s="15">
        <f t="shared" si="19"/>
        <v>3.3599999998696148</v>
      </c>
      <c r="H130" s="16">
        <f t="shared" ref="H130" si="29">F130*100/E130</f>
        <v>99.999874673040239</v>
      </c>
    </row>
    <row r="131" spans="1:10" x14ac:dyDescent="0.3">
      <c r="A131" s="55"/>
      <c r="B131" s="56"/>
      <c r="C131" s="56"/>
      <c r="D131" s="14" t="s">
        <v>60</v>
      </c>
      <c r="E131" s="15">
        <v>0</v>
      </c>
      <c r="F131" s="15">
        <v>0</v>
      </c>
      <c r="G131" s="15">
        <f t="shared" si="19"/>
        <v>0</v>
      </c>
      <c r="H131" s="16" t="s">
        <v>61</v>
      </c>
    </row>
    <row r="132" spans="1:10" ht="31.2" x14ac:dyDescent="0.3">
      <c r="A132" s="55"/>
      <c r="B132" s="56"/>
      <c r="C132" s="56"/>
      <c r="D132" s="17" t="s">
        <v>62</v>
      </c>
      <c r="E132" s="15">
        <v>2680987.4</v>
      </c>
      <c r="F132" s="15">
        <v>2680984.04</v>
      </c>
      <c r="G132" s="15">
        <f t="shared" si="19"/>
        <v>3.3599999998696148</v>
      </c>
      <c r="H132" s="16">
        <f>F132*100/E132</f>
        <v>99.999874673040239</v>
      </c>
    </row>
    <row r="133" spans="1:10" ht="31.2" x14ac:dyDescent="0.3">
      <c r="A133" s="55"/>
      <c r="B133" s="56"/>
      <c r="C133" s="56"/>
      <c r="D133" s="17" t="s">
        <v>63</v>
      </c>
      <c r="E133" s="15">
        <v>0</v>
      </c>
      <c r="F133" s="15">
        <v>0</v>
      </c>
      <c r="G133" s="15">
        <f t="shared" si="19"/>
        <v>0</v>
      </c>
      <c r="H133" s="16" t="s">
        <v>61</v>
      </c>
    </row>
    <row r="134" spans="1:10" x14ac:dyDescent="0.3">
      <c r="A134" s="55"/>
      <c r="B134" s="56"/>
      <c r="C134" s="56"/>
      <c r="D134" s="14" t="s">
        <v>64</v>
      </c>
      <c r="E134" s="15">
        <v>0</v>
      </c>
      <c r="F134" s="15">
        <v>0</v>
      </c>
      <c r="G134" s="15">
        <f t="shared" si="19"/>
        <v>0</v>
      </c>
      <c r="H134" s="16" t="s">
        <v>61</v>
      </c>
    </row>
    <row r="135" spans="1:10" x14ac:dyDescent="0.3">
      <c r="A135" s="55"/>
      <c r="B135" s="56"/>
      <c r="C135" s="56"/>
      <c r="D135" s="17" t="s">
        <v>65</v>
      </c>
      <c r="E135" s="15">
        <v>0</v>
      </c>
      <c r="F135" s="15">
        <v>0</v>
      </c>
      <c r="G135" s="15">
        <f t="shared" si="19"/>
        <v>0</v>
      </c>
      <c r="H135" s="16" t="s">
        <v>61</v>
      </c>
    </row>
    <row r="136" spans="1:10" ht="18.75" customHeight="1" x14ac:dyDescent="0.3">
      <c r="A136" s="55" t="s">
        <v>99</v>
      </c>
      <c r="B136" s="56" t="s">
        <v>69</v>
      </c>
      <c r="C136" s="56" t="s">
        <v>123</v>
      </c>
      <c r="D136" s="12" t="s">
        <v>59</v>
      </c>
      <c r="E136" s="15">
        <f>E138+E137+E139+E141+E140</f>
        <v>2940000</v>
      </c>
      <c r="F136" s="15">
        <f>F138+F137+F139+F141+F140</f>
        <v>2940000</v>
      </c>
      <c r="G136" s="15">
        <f t="shared" ref="G136:G141" si="30">E136-F136</f>
        <v>0</v>
      </c>
      <c r="H136" s="16">
        <f t="shared" ref="H136" si="31">F136*100/E136</f>
        <v>100</v>
      </c>
    </row>
    <row r="137" spans="1:10" x14ac:dyDescent="0.3">
      <c r="A137" s="55"/>
      <c r="B137" s="56"/>
      <c r="C137" s="56"/>
      <c r="D137" s="14" t="s">
        <v>60</v>
      </c>
      <c r="E137" s="15">
        <v>0</v>
      </c>
      <c r="F137" s="15">
        <v>0</v>
      </c>
      <c r="G137" s="15">
        <f t="shared" si="30"/>
        <v>0</v>
      </c>
      <c r="H137" s="16" t="s">
        <v>61</v>
      </c>
    </row>
    <row r="138" spans="1:10" ht="31.2" x14ac:dyDescent="0.3">
      <c r="A138" s="55"/>
      <c r="B138" s="56"/>
      <c r="C138" s="56"/>
      <c r="D138" s="17" t="s">
        <v>62</v>
      </c>
      <c r="E138" s="15">
        <v>0</v>
      </c>
      <c r="F138" s="15">
        <v>0</v>
      </c>
      <c r="G138" s="15">
        <f t="shared" si="30"/>
        <v>0</v>
      </c>
      <c r="H138" s="16" t="s">
        <v>61</v>
      </c>
    </row>
    <row r="139" spans="1:10" ht="31.2" x14ac:dyDescent="0.3">
      <c r="A139" s="55"/>
      <c r="B139" s="56"/>
      <c r="C139" s="56"/>
      <c r="D139" s="17" t="s">
        <v>63</v>
      </c>
      <c r="E139" s="15">
        <v>2940000</v>
      </c>
      <c r="F139" s="15">
        <v>2940000</v>
      </c>
      <c r="G139" s="15">
        <f t="shared" si="30"/>
        <v>0</v>
      </c>
      <c r="H139" s="16">
        <f>F139*100/E139</f>
        <v>100</v>
      </c>
    </row>
    <row r="140" spans="1:10" x14ac:dyDescent="0.3">
      <c r="A140" s="55"/>
      <c r="B140" s="56"/>
      <c r="C140" s="56"/>
      <c r="D140" s="14" t="s">
        <v>64</v>
      </c>
      <c r="E140" s="15">
        <v>0</v>
      </c>
      <c r="F140" s="15">
        <v>0</v>
      </c>
      <c r="G140" s="15">
        <f t="shared" si="30"/>
        <v>0</v>
      </c>
      <c r="H140" s="16" t="s">
        <v>61</v>
      </c>
    </row>
    <row r="141" spans="1:10" x14ac:dyDescent="0.3">
      <c r="A141" s="55"/>
      <c r="B141" s="56"/>
      <c r="C141" s="56"/>
      <c r="D141" s="17" t="s">
        <v>65</v>
      </c>
      <c r="E141" s="15">
        <v>0</v>
      </c>
      <c r="F141" s="15">
        <v>0</v>
      </c>
      <c r="G141" s="15">
        <f t="shared" si="30"/>
        <v>0</v>
      </c>
      <c r="H141" s="16" t="s">
        <v>61</v>
      </c>
    </row>
    <row r="142" spans="1:10" ht="17.399999999999999" x14ac:dyDescent="0.3">
      <c r="A142" s="57" t="s">
        <v>104</v>
      </c>
      <c r="B142" s="56" t="s">
        <v>105</v>
      </c>
      <c r="C142" s="56" t="s">
        <v>106</v>
      </c>
      <c r="D142" s="12" t="s">
        <v>59</v>
      </c>
      <c r="E142" s="15">
        <f>SUM(E143:E147)</f>
        <v>18559848.550000001</v>
      </c>
      <c r="F142" s="15">
        <f>SUM(F143:F147)</f>
        <v>18187283.410000004</v>
      </c>
      <c r="G142" s="15">
        <f t="shared" si="19"/>
        <v>372565.13999999687</v>
      </c>
      <c r="H142" s="16">
        <f>F142*100/E142</f>
        <v>97.992628339631594</v>
      </c>
      <c r="I142" s="3"/>
      <c r="J142" s="3"/>
    </row>
    <row r="143" spans="1:10" x14ac:dyDescent="0.3">
      <c r="A143" s="57"/>
      <c r="B143" s="56"/>
      <c r="C143" s="56"/>
      <c r="D143" s="14" t="s">
        <v>60</v>
      </c>
      <c r="E143" s="15">
        <f>E149+E155</f>
        <v>0</v>
      </c>
      <c r="F143" s="15">
        <f>F149+F155</f>
        <v>0</v>
      </c>
      <c r="G143" s="15">
        <f t="shared" si="19"/>
        <v>0</v>
      </c>
      <c r="H143" s="16" t="s">
        <v>61</v>
      </c>
      <c r="I143" s="3"/>
    </row>
    <row r="144" spans="1:10" ht="31.2" x14ac:dyDescent="0.3">
      <c r="A144" s="57"/>
      <c r="B144" s="56"/>
      <c r="C144" s="56"/>
      <c r="D144" s="17" t="s">
        <v>62</v>
      </c>
      <c r="E144" s="15">
        <f t="shared" ref="E144:F147" si="32">E150+E156</f>
        <v>15869437.98</v>
      </c>
      <c r="F144" s="15">
        <f t="shared" si="32"/>
        <v>15579225.530000003</v>
      </c>
      <c r="G144" s="15">
        <f t="shared" si="19"/>
        <v>290212.44999999739</v>
      </c>
      <c r="H144" s="16">
        <f>F144*100/E144</f>
        <v>98.171249351327077</v>
      </c>
      <c r="I144" s="3"/>
    </row>
    <row r="145" spans="1:8" ht="31.2" x14ac:dyDescent="0.3">
      <c r="A145" s="57"/>
      <c r="B145" s="56"/>
      <c r="C145" s="56"/>
      <c r="D145" s="17" t="s">
        <v>63</v>
      </c>
      <c r="E145" s="15">
        <f t="shared" si="32"/>
        <v>2690410.57</v>
      </c>
      <c r="F145" s="15">
        <f t="shared" si="32"/>
        <v>2608057.88</v>
      </c>
      <c r="G145" s="15">
        <f t="shared" si="19"/>
        <v>82352.689999999944</v>
      </c>
      <c r="H145" s="16">
        <f>F145*100/E145</f>
        <v>96.939028900707896</v>
      </c>
    </row>
    <row r="146" spans="1:8" x14ac:dyDescent="0.3">
      <c r="A146" s="57"/>
      <c r="B146" s="56"/>
      <c r="C146" s="56"/>
      <c r="D146" s="14" t="s">
        <v>64</v>
      </c>
      <c r="E146" s="15">
        <f t="shared" si="32"/>
        <v>0</v>
      </c>
      <c r="F146" s="15">
        <f t="shared" si="32"/>
        <v>0</v>
      </c>
      <c r="G146" s="15">
        <f t="shared" ref="G146:G159" si="33">E146-F146</f>
        <v>0</v>
      </c>
      <c r="H146" s="16" t="s">
        <v>61</v>
      </c>
    </row>
    <row r="147" spans="1:8" x14ac:dyDescent="0.3">
      <c r="A147" s="57"/>
      <c r="B147" s="56"/>
      <c r="C147" s="56"/>
      <c r="D147" s="17" t="s">
        <v>65</v>
      </c>
      <c r="E147" s="15">
        <f t="shared" si="32"/>
        <v>0</v>
      </c>
      <c r="F147" s="15">
        <f t="shared" si="32"/>
        <v>0</v>
      </c>
      <c r="G147" s="15">
        <f t="shared" si="33"/>
        <v>0</v>
      </c>
      <c r="H147" s="16" t="s">
        <v>61</v>
      </c>
    </row>
    <row r="148" spans="1:8" ht="17.399999999999999" x14ac:dyDescent="0.3">
      <c r="A148" s="57" t="s">
        <v>107</v>
      </c>
      <c r="B148" s="56" t="s">
        <v>69</v>
      </c>
      <c r="C148" s="56" t="s">
        <v>108</v>
      </c>
      <c r="D148" s="12" t="s">
        <v>59</v>
      </c>
      <c r="E148" s="15">
        <f>SUM(E149:E153)</f>
        <v>2690410.57</v>
      </c>
      <c r="F148" s="15">
        <f>SUM(F149:F153)</f>
        <v>2608057.88</v>
      </c>
      <c r="G148" s="15">
        <f t="shared" si="33"/>
        <v>82352.689999999944</v>
      </c>
      <c r="H148" s="16">
        <f>F148*100/E148</f>
        <v>96.939028900707896</v>
      </c>
    </row>
    <row r="149" spans="1:8" x14ac:dyDescent="0.3">
      <c r="A149" s="57"/>
      <c r="B149" s="56"/>
      <c r="C149" s="56"/>
      <c r="D149" s="14" t="s">
        <v>60</v>
      </c>
      <c r="E149" s="15">
        <v>0</v>
      </c>
      <c r="F149" s="15">
        <v>0</v>
      </c>
      <c r="G149" s="15">
        <f t="shared" si="33"/>
        <v>0</v>
      </c>
      <c r="H149" s="16" t="s">
        <v>109</v>
      </c>
    </row>
    <row r="150" spans="1:8" ht="31.2" x14ac:dyDescent="0.3">
      <c r="A150" s="57"/>
      <c r="B150" s="56"/>
      <c r="C150" s="56"/>
      <c r="D150" s="17" t="s">
        <v>62</v>
      </c>
      <c r="E150" s="15">
        <v>0</v>
      </c>
      <c r="F150" s="15">
        <v>0</v>
      </c>
      <c r="G150" s="15">
        <f t="shared" si="33"/>
        <v>0</v>
      </c>
      <c r="H150" s="16" t="s">
        <v>109</v>
      </c>
    </row>
    <row r="151" spans="1:8" ht="31.2" x14ac:dyDescent="0.3">
      <c r="A151" s="57"/>
      <c r="B151" s="56"/>
      <c r="C151" s="56"/>
      <c r="D151" s="17" t="s">
        <v>63</v>
      </c>
      <c r="E151" s="15">
        <v>2690410.57</v>
      </c>
      <c r="F151" s="15">
        <v>2608057.88</v>
      </c>
      <c r="G151" s="15">
        <f t="shared" si="33"/>
        <v>82352.689999999944</v>
      </c>
      <c r="H151" s="16">
        <f>F151*100/E151</f>
        <v>96.939028900707896</v>
      </c>
    </row>
    <row r="152" spans="1:8" x14ac:dyDescent="0.3">
      <c r="A152" s="57"/>
      <c r="B152" s="56"/>
      <c r="C152" s="56"/>
      <c r="D152" s="14" t="s">
        <v>64</v>
      </c>
      <c r="E152" s="15">
        <v>0</v>
      </c>
      <c r="F152" s="15">
        <v>0</v>
      </c>
      <c r="G152" s="15">
        <f t="shared" si="33"/>
        <v>0</v>
      </c>
      <c r="H152" s="16" t="s">
        <v>61</v>
      </c>
    </row>
    <row r="153" spans="1:8" x14ac:dyDescent="0.3">
      <c r="A153" s="57"/>
      <c r="B153" s="56"/>
      <c r="C153" s="56"/>
      <c r="D153" s="17" t="s">
        <v>65</v>
      </c>
      <c r="E153" s="15">
        <v>0</v>
      </c>
      <c r="F153" s="15">
        <v>0</v>
      </c>
      <c r="G153" s="15">
        <f t="shared" si="33"/>
        <v>0</v>
      </c>
      <c r="H153" s="16" t="s">
        <v>61</v>
      </c>
    </row>
    <row r="154" spans="1:8" ht="17.399999999999999" x14ac:dyDescent="0.3">
      <c r="A154" s="57" t="s">
        <v>110</v>
      </c>
      <c r="B154" s="56" t="s">
        <v>111</v>
      </c>
      <c r="C154" s="56" t="s">
        <v>112</v>
      </c>
      <c r="D154" s="12" t="s">
        <v>59</v>
      </c>
      <c r="E154" s="15">
        <f>SUM(E155:E159)</f>
        <v>15869437.98</v>
      </c>
      <c r="F154" s="15">
        <f>SUM(F155:F159)</f>
        <v>15579225.530000003</v>
      </c>
      <c r="G154" s="15">
        <f t="shared" si="33"/>
        <v>290212.44999999739</v>
      </c>
      <c r="H154" s="16">
        <f t="shared" ref="H154" si="34">F154*100/E154</f>
        <v>98.171249351327077</v>
      </c>
    </row>
    <row r="155" spans="1:8" x14ac:dyDescent="0.3">
      <c r="A155" s="57"/>
      <c r="B155" s="56"/>
      <c r="C155" s="56"/>
      <c r="D155" s="14" t="s">
        <v>60</v>
      </c>
      <c r="E155" s="15">
        <v>0</v>
      </c>
      <c r="F155" s="15">
        <v>0</v>
      </c>
      <c r="G155" s="15">
        <f t="shared" si="33"/>
        <v>0</v>
      </c>
      <c r="H155" s="16" t="s">
        <v>109</v>
      </c>
    </row>
    <row r="156" spans="1:8" ht="31.2" x14ac:dyDescent="0.3">
      <c r="A156" s="57"/>
      <c r="B156" s="56"/>
      <c r="C156" s="56"/>
      <c r="D156" s="17" t="s">
        <v>62</v>
      </c>
      <c r="E156" s="15">
        <v>15869437.98</v>
      </c>
      <c r="F156" s="15">
        <v>15579225.530000003</v>
      </c>
      <c r="G156" s="15">
        <f t="shared" si="33"/>
        <v>290212.44999999739</v>
      </c>
      <c r="H156" s="16">
        <f t="shared" ref="H156" si="35">F156*100/E156</f>
        <v>98.171249351327077</v>
      </c>
    </row>
    <row r="157" spans="1:8" ht="31.2" x14ac:dyDescent="0.3">
      <c r="A157" s="57"/>
      <c r="B157" s="56"/>
      <c r="C157" s="56"/>
      <c r="D157" s="17" t="s">
        <v>63</v>
      </c>
      <c r="E157" s="15">
        <v>0</v>
      </c>
      <c r="F157" s="15">
        <v>0</v>
      </c>
      <c r="G157" s="15">
        <f t="shared" si="33"/>
        <v>0</v>
      </c>
      <c r="H157" s="16" t="s">
        <v>61</v>
      </c>
    </row>
    <row r="158" spans="1:8" x14ac:dyDescent="0.3">
      <c r="A158" s="57"/>
      <c r="B158" s="56"/>
      <c r="C158" s="56"/>
      <c r="D158" s="14" t="s">
        <v>64</v>
      </c>
      <c r="E158" s="15">
        <v>0</v>
      </c>
      <c r="F158" s="15">
        <v>0</v>
      </c>
      <c r="G158" s="15">
        <f t="shared" si="33"/>
        <v>0</v>
      </c>
      <c r="H158" s="16" t="s">
        <v>61</v>
      </c>
    </row>
    <row r="159" spans="1:8" x14ac:dyDescent="0.3">
      <c r="A159" s="57"/>
      <c r="B159" s="56"/>
      <c r="C159" s="56"/>
      <c r="D159" s="17" t="s">
        <v>65</v>
      </c>
      <c r="E159" s="15">
        <v>0</v>
      </c>
      <c r="F159" s="15">
        <v>0</v>
      </c>
      <c r="G159" s="15">
        <f t="shared" si="33"/>
        <v>0</v>
      </c>
      <c r="H159" s="16" t="s">
        <v>61</v>
      </c>
    </row>
    <row r="160" spans="1:8" ht="14.25" customHeight="1" x14ac:dyDescent="0.3">
      <c r="A160" s="51"/>
      <c r="B160" s="51"/>
      <c r="C160" s="51"/>
      <c r="D160" s="52"/>
      <c r="E160" s="52"/>
      <c r="F160" s="52"/>
      <c r="G160" s="52"/>
      <c r="H160" s="52"/>
    </row>
    <row r="161" spans="1:8" ht="36" customHeight="1" x14ac:dyDescent="0.3">
      <c r="A161" s="18"/>
      <c r="D161" s="19"/>
      <c r="E161" s="20"/>
      <c r="F161" s="20"/>
      <c r="G161" s="20"/>
      <c r="H161" s="20"/>
    </row>
    <row r="162" spans="1:8" s="4" customFormat="1" ht="18" customHeight="1" x14ac:dyDescent="0.3">
      <c r="A162" s="53" t="s">
        <v>162</v>
      </c>
      <c r="B162" s="53"/>
      <c r="C162" s="53"/>
      <c r="D162" s="5"/>
      <c r="E162" s="5"/>
      <c r="F162" s="54" t="s">
        <v>113</v>
      </c>
      <c r="G162" s="54"/>
      <c r="H162" s="54"/>
    </row>
  </sheetData>
  <mergeCells count="91">
    <mergeCell ref="A6:H6"/>
    <mergeCell ref="G1:H1"/>
    <mergeCell ref="A2:H2"/>
    <mergeCell ref="A3:H3"/>
    <mergeCell ref="A4:H4"/>
    <mergeCell ref="A5:H5"/>
    <mergeCell ref="H8:H9"/>
    <mergeCell ref="A10:A15"/>
    <mergeCell ref="B10:B15"/>
    <mergeCell ref="C10:C15"/>
    <mergeCell ref="A16:A21"/>
    <mergeCell ref="B16:B21"/>
    <mergeCell ref="C16:C21"/>
    <mergeCell ref="A8:A9"/>
    <mergeCell ref="B8:B9"/>
    <mergeCell ref="C8:C9"/>
    <mergeCell ref="D8:D9"/>
    <mergeCell ref="E8:F8"/>
    <mergeCell ref="G8:G9"/>
    <mergeCell ref="A22:A27"/>
    <mergeCell ref="B22:B27"/>
    <mergeCell ref="C22:C27"/>
    <mergeCell ref="A28:A33"/>
    <mergeCell ref="B28:B33"/>
    <mergeCell ref="C28:C33"/>
    <mergeCell ref="A34:A39"/>
    <mergeCell ref="B34:B39"/>
    <mergeCell ref="C34:C39"/>
    <mergeCell ref="A40:A45"/>
    <mergeCell ref="B40:B45"/>
    <mergeCell ref="C40:C45"/>
    <mergeCell ref="A46:A51"/>
    <mergeCell ref="B46:B51"/>
    <mergeCell ref="C46:C51"/>
    <mergeCell ref="A52:A57"/>
    <mergeCell ref="B52:B57"/>
    <mergeCell ref="C52:C57"/>
    <mergeCell ref="A58:A63"/>
    <mergeCell ref="B58:B63"/>
    <mergeCell ref="C58:C63"/>
    <mergeCell ref="A64:A69"/>
    <mergeCell ref="B64:B69"/>
    <mergeCell ref="C64:C69"/>
    <mergeCell ref="A70:A75"/>
    <mergeCell ref="B70:B75"/>
    <mergeCell ref="C70:C75"/>
    <mergeCell ref="A76:A81"/>
    <mergeCell ref="B76:B81"/>
    <mergeCell ref="C76:C81"/>
    <mergeCell ref="A82:A87"/>
    <mergeCell ref="B82:B87"/>
    <mergeCell ref="C82:C87"/>
    <mergeCell ref="A88:A93"/>
    <mergeCell ref="B88:B93"/>
    <mergeCell ref="C88:C93"/>
    <mergeCell ref="A94:A99"/>
    <mergeCell ref="B94:B99"/>
    <mergeCell ref="C94:C99"/>
    <mergeCell ref="A100:A105"/>
    <mergeCell ref="B100:B105"/>
    <mergeCell ref="C100:C105"/>
    <mergeCell ref="A106:A111"/>
    <mergeCell ref="B106:B111"/>
    <mergeCell ref="C106:C111"/>
    <mergeCell ref="A112:A117"/>
    <mergeCell ref="B112:B117"/>
    <mergeCell ref="C112:C117"/>
    <mergeCell ref="A118:A123"/>
    <mergeCell ref="B118:B123"/>
    <mergeCell ref="C118:C123"/>
    <mergeCell ref="A124:A129"/>
    <mergeCell ref="B124:B129"/>
    <mergeCell ref="C124:C129"/>
    <mergeCell ref="A130:A135"/>
    <mergeCell ref="B130:B135"/>
    <mergeCell ref="C130:C135"/>
    <mergeCell ref="A142:A147"/>
    <mergeCell ref="B142:B147"/>
    <mergeCell ref="C142:C147"/>
    <mergeCell ref="A160:H160"/>
    <mergeCell ref="A162:C162"/>
    <mergeCell ref="F162:H162"/>
    <mergeCell ref="A136:A141"/>
    <mergeCell ref="B136:B141"/>
    <mergeCell ref="C136:C141"/>
    <mergeCell ref="A148:A153"/>
    <mergeCell ref="B148:B153"/>
    <mergeCell ref="C148:C153"/>
    <mergeCell ref="A154:A159"/>
    <mergeCell ref="B154:B159"/>
    <mergeCell ref="C154:C15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2" fitToHeight="2" orientation="portrait" r:id="rId1"/>
  <rowBreaks count="1" manualBreakCount="1"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opLeftCell="A22" zoomScaleNormal="100" workbookViewId="0">
      <selection activeCell="A30" sqref="A30:H30"/>
    </sheetView>
  </sheetViews>
  <sheetFormatPr defaultRowHeight="15.6" x14ac:dyDescent="0.3"/>
  <cols>
    <col min="1" max="1" width="6" style="1" customWidth="1"/>
    <col min="2" max="2" width="26.6640625" style="2" customWidth="1"/>
    <col min="3" max="3" width="14" style="2" customWidth="1"/>
    <col min="4" max="4" width="15.5546875" style="2" customWidth="1"/>
    <col min="5" max="5" width="18.5546875" style="2" customWidth="1"/>
    <col min="6" max="6" width="17.6640625" style="2" customWidth="1"/>
    <col min="7" max="7" width="20.109375" style="2" customWidth="1"/>
    <col min="8" max="8" width="39.44140625" style="2" customWidth="1"/>
    <col min="9" max="9" width="15.88671875" style="2" customWidth="1"/>
    <col min="10" max="10" width="17.33203125" style="2" customWidth="1"/>
    <col min="11" max="11" width="17.44140625" style="2" customWidth="1"/>
    <col min="12" max="248" width="9.109375" style="2"/>
    <col min="249" max="249" width="6" style="2" customWidth="1"/>
    <col min="250" max="250" width="15.109375" style="2" customWidth="1"/>
    <col min="251" max="251" width="37.109375" style="2" customWidth="1"/>
    <col min="252" max="252" width="31" style="2" customWidth="1"/>
    <col min="253" max="253" width="4.6640625" style="2" customWidth="1"/>
    <col min="254" max="254" width="5.88671875" style="2" customWidth="1"/>
    <col min="255" max="255" width="4.5546875" style="2" customWidth="1"/>
    <col min="256" max="256" width="5.5546875" style="2" customWidth="1"/>
    <col min="257" max="257" width="15.109375" style="2" customWidth="1"/>
    <col min="258" max="258" width="15" style="2" customWidth="1"/>
    <col min="259" max="259" width="14.44140625" style="2" customWidth="1"/>
    <col min="260" max="260" width="14.5546875" style="2" customWidth="1"/>
    <col min="261" max="261" width="14" style="2" customWidth="1"/>
    <col min="262" max="262" width="14.109375" style="2" customWidth="1"/>
    <col min="263" max="263" width="14" style="2" customWidth="1"/>
    <col min="264" max="264" width="14.33203125" style="2" customWidth="1"/>
    <col min="265" max="265" width="15.88671875" style="2" customWidth="1"/>
    <col min="266" max="504" width="9.109375" style="2"/>
    <col min="505" max="505" width="6" style="2" customWidth="1"/>
    <col min="506" max="506" width="15.109375" style="2" customWidth="1"/>
    <col min="507" max="507" width="37.109375" style="2" customWidth="1"/>
    <col min="508" max="508" width="31" style="2" customWidth="1"/>
    <col min="509" max="509" width="4.6640625" style="2" customWidth="1"/>
    <col min="510" max="510" width="5.88671875" style="2" customWidth="1"/>
    <col min="511" max="511" width="4.5546875" style="2" customWidth="1"/>
    <col min="512" max="512" width="5.5546875" style="2" customWidth="1"/>
    <col min="513" max="513" width="15.109375" style="2" customWidth="1"/>
    <col min="514" max="514" width="15" style="2" customWidth="1"/>
    <col min="515" max="515" width="14.44140625" style="2" customWidth="1"/>
    <col min="516" max="516" width="14.5546875" style="2" customWidth="1"/>
    <col min="517" max="517" width="14" style="2" customWidth="1"/>
    <col min="518" max="518" width="14.109375" style="2" customWidth="1"/>
    <col min="519" max="519" width="14" style="2" customWidth="1"/>
    <col min="520" max="520" width="14.33203125" style="2" customWidth="1"/>
    <col min="521" max="521" width="15.88671875" style="2" customWidth="1"/>
    <col min="522" max="760" width="9.109375" style="2"/>
    <col min="761" max="761" width="6" style="2" customWidth="1"/>
    <col min="762" max="762" width="15.109375" style="2" customWidth="1"/>
    <col min="763" max="763" width="37.109375" style="2" customWidth="1"/>
    <col min="764" max="764" width="31" style="2" customWidth="1"/>
    <col min="765" max="765" width="4.6640625" style="2" customWidth="1"/>
    <col min="766" max="766" width="5.88671875" style="2" customWidth="1"/>
    <col min="767" max="767" width="4.5546875" style="2" customWidth="1"/>
    <col min="768" max="768" width="5.5546875" style="2" customWidth="1"/>
    <col min="769" max="769" width="15.109375" style="2" customWidth="1"/>
    <col min="770" max="770" width="15" style="2" customWidth="1"/>
    <col min="771" max="771" width="14.44140625" style="2" customWidth="1"/>
    <col min="772" max="772" width="14.5546875" style="2" customWidth="1"/>
    <col min="773" max="773" width="14" style="2" customWidth="1"/>
    <col min="774" max="774" width="14.109375" style="2" customWidth="1"/>
    <col min="775" max="775" width="14" style="2" customWidth="1"/>
    <col min="776" max="776" width="14.33203125" style="2" customWidth="1"/>
    <col min="777" max="777" width="15.88671875" style="2" customWidth="1"/>
    <col min="778" max="1016" width="9.109375" style="2"/>
    <col min="1017" max="1017" width="6" style="2" customWidth="1"/>
    <col min="1018" max="1018" width="15.109375" style="2" customWidth="1"/>
    <col min="1019" max="1019" width="37.109375" style="2" customWidth="1"/>
    <col min="1020" max="1020" width="31" style="2" customWidth="1"/>
    <col min="1021" max="1021" width="4.6640625" style="2" customWidth="1"/>
    <col min="1022" max="1022" width="5.88671875" style="2" customWidth="1"/>
    <col min="1023" max="1023" width="4.5546875" style="2" customWidth="1"/>
    <col min="1024" max="1024" width="5.5546875" style="2" customWidth="1"/>
    <col min="1025" max="1025" width="15.109375" style="2" customWidth="1"/>
    <col min="1026" max="1026" width="15" style="2" customWidth="1"/>
    <col min="1027" max="1027" width="14.44140625" style="2" customWidth="1"/>
    <col min="1028" max="1028" width="14.5546875" style="2" customWidth="1"/>
    <col min="1029" max="1029" width="14" style="2" customWidth="1"/>
    <col min="1030" max="1030" width="14.109375" style="2" customWidth="1"/>
    <col min="1031" max="1031" width="14" style="2" customWidth="1"/>
    <col min="1032" max="1032" width="14.33203125" style="2" customWidth="1"/>
    <col min="1033" max="1033" width="15.88671875" style="2" customWidth="1"/>
    <col min="1034" max="1272" width="9.109375" style="2"/>
    <col min="1273" max="1273" width="6" style="2" customWidth="1"/>
    <col min="1274" max="1274" width="15.109375" style="2" customWidth="1"/>
    <col min="1275" max="1275" width="37.109375" style="2" customWidth="1"/>
    <col min="1276" max="1276" width="31" style="2" customWidth="1"/>
    <col min="1277" max="1277" width="4.6640625" style="2" customWidth="1"/>
    <col min="1278" max="1278" width="5.88671875" style="2" customWidth="1"/>
    <col min="1279" max="1279" width="4.5546875" style="2" customWidth="1"/>
    <col min="1280" max="1280" width="5.5546875" style="2" customWidth="1"/>
    <col min="1281" max="1281" width="15.109375" style="2" customWidth="1"/>
    <col min="1282" max="1282" width="15" style="2" customWidth="1"/>
    <col min="1283" max="1283" width="14.44140625" style="2" customWidth="1"/>
    <col min="1284" max="1284" width="14.5546875" style="2" customWidth="1"/>
    <col min="1285" max="1285" width="14" style="2" customWidth="1"/>
    <col min="1286" max="1286" width="14.109375" style="2" customWidth="1"/>
    <col min="1287" max="1287" width="14" style="2" customWidth="1"/>
    <col min="1288" max="1288" width="14.33203125" style="2" customWidth="1"/>
    <col min="1289" max="1289" width="15.88671875" style="2" customWidth="1"/>
    <col min="1290" max="1528" width="9.109375" style="2"/>
    <col min="1529" max="1529" width="6" style="2" customWidth="1"/>
    <col min="1530" max="1530" width="15.109375" style="2" customWidth="1"/>
    <col min="1531" max="1531" width="37.109375" style="2" customWidth="1"/>
    <col min="1532" max="1532" width="31" style="2" customWidth="1"/>
    <col min="1533" max="1533" width="4.6640625" style="2" customWidth="1"/>
    <col min="1534" max="1534" width="5.88671875" style="2" customWidth="1"/>
    <col min="1535" max="1535" width="4.5546875" style="2" customWidth="1"/>
    <col min="1536" max="1536" width="5.5546875" style="2" customWidth="1"/>
    <col min="1537" max="1537" width="15.109375" style="2" customWidth="1"/>
    <col min="1538" max="1538" width="15" style="2" customWidth="1"/>
    <col min="1539" max="1539" width="14.44140625" style="2" customWidth="1"/>
    <col min="1540" max="1540" width="14.5546875" style="2" customWidth="1"/>
    <col min="1541" max="1541" width="14" style="2" customWidth="1"/>
    <col min="1542" max="1542" width="14.109375" style="2" customWidth="1"/>
    <col min="1543" max="1543" width="14" style="2" customWidth="1"/>
    <col min="1544" max="1544" width="14.33203125" style="2" customWidth="1"/>
    <col min="1545" max="1545" width="15.88671875" style="2" customWidth="1"/>
    <col min="1546" max="1784" width="9.109375" style="2"/>
    <col min="1785" max="1785" width="6" style="2" customWidth="1"/>
    <col min="1786" max="1786" width="15.109375" style="2" customWidth="1"/>
    <col min="1787" max="1787" width="37.109375" style="2" customWidth="1"/>
    <col min="1788" max="1788" width="31" style="2" customWidth="1"/>
    <col min="1789" max="1789" width="4.6640625" style="2" customWidth="1"/>
    <col min="1790" max="1790" width="5.88671875" style="2" customWidth="1"/>
    <col min="1791" max="1791" width="4.5546875" style="2" customWidth="1"/>
    <col min="1792" max="1792" width="5.5546875" style="2" customWidth="1"/>
    <col min="1793" max="1793" width="15.109375" style="2" customWidth="1"/>
    <col min="1794" max="1794" width="15" style="2" customWidth="1"/>
    <col min="1795" max="1795" width="14.44140625" style="2" customWidth="1"/>
    <col min="1796" max="1796" width="14.5546875" style="2" customWidth="1"/>
    <col min="1797" max="1797" width="14" style="2" customWidth="1"/>
    <col min="1798" max="1798" width="14.109375" style="2" customWidth="1"/>
    <col min="1799" max="1799" width="14" style="2" customWidth="1"/>
    <col min="1800" max="1800" width="14.33203125" style="2" customWidth="1"/>
    <col min="1801" max="1801" width="15.88671875" style="2" customWidth="1"/>
    <col min="1802" max="2040" width="9.109375" style="2"/>
    <col min="2041" max="2041" width="6" style="2" customWidth="1"/>
    <col min="2042" max="2042" width="15.109375" style="2" customWidth="1"/>
    <col min="2043" max="2043" width="37.109375" style="2" customWidth="1"/>
    <col min="2044" max="2044" width="31" style="2" customWidth="1"/>
    <col min="2045" max="2045" width="4.6640625" style="2" customWidth="1"/>
    <col min="2046" max="2046" width="5.88671875" style="2" customWidth="1"/>
    <col min="2047" max="2047" width="4.5546875" style="2" customWidth="1"/>
    <col min="2048" max="2048" width="5.5546875" style="2" customWidth="1"/>
    <col min="2049" max="2049" width="15.109375" style="2" customWidth="1"/>
    <col min="2050" max="2050" width="15" style="2" customWidth="1"/>
    <col min="2051" max="2051" width="14.44140625" style="2" customWidth="1"/>
    <col min="2052" max="2052" width="14.5546875" style="2" customWidth="1"/>
    <col min="2053" max="2053" width="14" style="2" customWidth="1"/>
    <col min="2054" max="2054" width="14.109375" style="2" customWidth="1"/>
    <col min="2055" max="2055" width="14" style="2" customWidth="1"/>
    <col min="2056" max="2056" width="14.33203125" style="2" customWidth="1"/>
    <col min="2057" max="2057" width="15.88671875" style="2" customWidth="1"/>
    <col min="2058" max="2296" width="9.109375" style="2"/>
    <col min="2297" max="2297" width="6" style="2" customWidth="1"/>
    <col min="2298" max="2298" width="15.109375" style="2" customWidth="1"/>
    <col min="2299" max="2299" width="37.109375" style="2" customWidth="1"/>
    <col min="2300" max="2300" width="31" style="2" customWidth="1"/>
    <col min="2301" max="2301" width="4.6640625" style="2" customWidth="1"/>
    <col min="2302" max="2302" width="5.88671875" style="2" customWidth="1"/>
    <col min="2303" max="2303" width="4.5546875" style="2" customWidth="1"/>
    <col min="2304" max="2304" width="5.5546875" style="2" customWidth="1"/>
    <col min="2305" max="2305" width="15.109375" style="2" customWidth="1"/>
    <col min="2306" max="2306" width="15" style="2" customWidth="1"/>
    <col min="2307" max="2307" width="14.44140625" style="2" customWidth="1"/>
    <col min="2308" max="2308" width="14.5546875" style="2" customWidth="1"/>
    <col min="2309" max="2309" width="14" style="2" customWidth="1"/>
    <col min="2310" max="2310" width="14.109375" style="2" customWidth="1"/>
    <col min="2311" max="2311" width="14" style="2" customWidth="1"/>
    <col min="2312" max="2312" width="14.33203125" style="2" customWidth="1"/>
    <col min="2313" max="2313" width="15.88671875" style="2" customWidth="1"/>
    <col min="2314" max="2552" width="9.109375" style="2"/>
    <col min="2553" max="2553" width="6" style="2" customWidth="1"/>
    <col min="2554" max="2554" width="15.109375" style="2" customWidth="1"/>
    <col min="2555" max="2555" width="37.109375" style="2" customWidth="1"/>
    <col min="2556" max="2556" width="31" style="2" customWidth="1"/>
    <col min="2557" max="2557" width="4.6640625" style="2" customWidth="1"/>
    <col min="2558" max="2558" width="5.88671875" style="2" customWidth="1"/>
    <col min="2559" max="2559" width="4.5546875" style="2" customWidth="1"/>
    <col min="2560" max="2560" width="5.5546875" style="2" customWidth="1"/>
    <col min="2561" max="2561" width="15.109375" style="2" customWidth="1"/>
    <col min="2562" max="2562" width="15" style="2" customWidth="1"/>
    <col min="2563" max="2563" width="14.44140625" style="2" customWidth="1"/>
    <col min="2564" max="2564" width="14.5546875" style="2" customWidth="1"/>
    <col min="2565" max="2565" width="14" style="2" customWidth="1"/>
    <col min="2566" max="2566" width="14.109375" style="2" customWidth="1"/>
    <col min="2567" max="2567" width="14" style="2" customWidth="1"/>
    <col min="2568" max="2568" width="14.33203125" style="2" customWidth="1"/>
    <col min="2569" max="2569" width="15.88671875" style="2" customWidth="1"/>
    <col min="2570" max="2808" width="9.109375" style="2"/>
    <col min="2809" max="2809" width="6" style="2" customWidth="1"/>
    <col min="2810" max="2810" width="15.109375" style="2" customWidth="1"/>
    <col min="2811" max="2811" width="37.109375" style="2" customWidth="1"/>
    <col min="2812" max="2812" width="31" style="2" customWidth="1"/>
    <col min="2813" max="2813" width="4.6640625" style="2" customWidth="1"/>
    <col min="2814" max="2814" width="5.88671875" style="2" customWidth="1"/>
    <col min="2815" max="2815" width="4.5546875" style="2" customWidth="1"/>
    <col min="2816" max="2816" width="5.5546875" style="2" customWidth="1"/>
    <col min="2817" max="2817" width="15.109375" style="2" customWidth="1"/>
    <col min="2818" max="2818" width="15" style="2" customWidth="1"/>
    <col min="2819" max="2819" width="14.44140625" style="2" customWidth="1"/>
    <col min="2820" max="2820" width="14.5546875" style="2" customWidth="1"/>
    <col min="2821" max="2821" width="14" style="2" customWidth="1"/>
    <col min="2822" max="2822" width="14.109375" style="2" customWidth="1"/>
    <col min="2823" max="2823" width="14" style="2" customWidth="1"/>
    <col min="2824" max="2824" width="14.33203125" style="2" customWidth="1"/>
    <col min="2825" max="2825" width="15.88671875" style="2" customWidth="1"/>
    <col min="2826" max="3064" width="9.109375" style="2"/>
    <col min="3065" max="3065" width="6" style="2" customWidth="1"/>
    <col min="3066" max="3066" width="15.109375" style="2" customWidth="1"/>
    <col min="3067" max="3067" width="37.109375" style="2" customWidth="1"/>
    <col min="3068" max="3068" width="31" style="2" customWidth="1"/>
    <col min="3069" max="3069" width="4.6640625" style="2" customWidth="1"/>
    <col min="3070" max="3070" width="5.88671875" style="2" customWidth="1"/>
    <col min="3071" max="3071" width="4.5546875" style="2" customWidth="1"/>
    <col min="3072" max="3072" width="5.5546875" style="2" customWidth="1"/>
    <col min="3073" max="3073" width="15.109375" style="2" customWidth="1"/>
    <col min="3074" max="3074" width="15" style="2" customWidth="1"/>
    <col min="3075" max="3075" width="14.44140625" style="2" customWidth="1"/>
    <col min="3076" max="3076" width="14.5546875" style="2" customWidth="1"/>
    <col min="3077" max="3077" width="14" style="2" customWidth="1"/>
    <col min="3078" max="3078" width="14.109375" style="2" customWidth="1"/>
    <col min="3079" max="3079" width="14" style="2" customWidth="1"/>
    <col min="3080" max="3080" width="14.33203125" style="2" customWidth="1"/>
    <col min="3081" max="3081" width="15.88671875" style="2" customWidth="1"/>
    <col min="3082" max="3320" width="9.109375" style="2"/>
    <col min="3321" max="3321" width="6" style="2" customWidth="1"/>
    <col min="3322" max="3322" width="15.109375" style="2" customWidth="1"/>
    <col min="3323" max="3323" width="37.109375" style="2" customWidth="1"/>
    <col min="3324" max="3324" width="31" style="2" customWidth="1"/>
    <col min="3325" max="3325" width="4.6640625" style="2" customWidth="1"/>
    <col min="3326" max="3326" width="5.88671875" style="2" customWidth="1"/>
    <col min="3327" max="3327" width="4.5546875" style="2" customWidth="1"/>
    <col min="3328" max="3328" width="5.5546875" style="2" customWidth="1"/>
    <col min="3329" max="3329" width="15.109375" style="2" customWidth="1"/>
    <col min="3330" max="3330" width="15" style="2" customWidth="1"/>
    <col min="3331" max="3331" width="14.44140625" style="2" customWidth="1"/>
    <col min="3332" max="3332" width="14.5546875" style="2" customWidth="1"/>
    <col min="3333" max="3333" width="14" style="2" customWidth="1"/>
    <col min="3334" max="3334" width="14.109375" style="2" customWidth="1"/>
    <col min="3335" max="3335" width="14" style="2" customWidth="1"/>
    <col min="3336" max="3336" width="14.33203125" style="2" customWidth="1"/>
    <col min="3337" max="3337" width="15.88671875" style="2" customWidth="1"/>
    <col min="3338" max="3576" width="9.109375" style="2"/>
    <col min="3577" max="3577" width="6" style="2" customWidth="1"/>
    <col min="3578" max="3578" width="15.109375" style="2" customWidth="1"/>
    <col min="3579" max="3579" width="37.109375" style="2" customWidth="1"/>
    <col min="3580" max="3580" width="31" style="2" customWidth="1"/>
    <col min="3581" max="3581" width="4.6640625" style="2" customWidth="1"/>
    <col min="3582" max="3582" width="5.88671875" style="2" customWidth="1"/>
    <col min="3583" max="3583" width="4.5546875" style="2" customWidth="1"/>
    <col min="3584" max="3584" width="5.5546875" style="2" customWidth="1"/>
    <col min="3585" max="3585" width="15.109375" style="2" customWidth="1"/>
    <col min="3586" max="3586" width="15" style="2" customWidth="1"/>
    <col min="3587" max="3587" width="14.44140625" style="2" customWidth="1"/>
    <col min="3588" max="3588" width="14.5546875" style="2" customWidth="1"/>
    <col min="3589" max="3589" width="14" style="2" customWidth="1"/>
    <col min="3590" max="3590" width="14.109375" style="2" customWidth="1"/>
    <col min="3591" max="3591" width="14" style="2" customWidth="1"/>
    <col min="3592" max="3592" width="14.33203125" style="2" customWidth="1"/>
    <col min="3593" max="3593" width="15.88671875" style="2" customWidth="1"/>
    <col min="3594" max="3832" width="9.109375" style="2"/>
    <col min="3833" max="3833" width="6" style="2" customWidth="1"/>
    <col min="3834" max="3834" width="15.109375" style="2" customWidth="1"/>
    <col min="3835" max="3835" width="37.109375" style="2" customWidth="1"/>
    <col min="3836" max="3836" width="31" style="2" customWidth="1"/>
    <col min="3837" max="3837" width="4.6640625" style="2" customWidth="1"/>
    <col min="3838" max="3838" width="5.88671875" style="2" customWidth="1"/>
    <col min="3839" max="3839" width="4.5546875" style="2" customWidth="1"/>
    <col min="3840" max="3840" width="5.5546875" style="2" customWidth="1"/>
    <col min="3841" max="3841" width="15.109375" style="2" customWidth="1"/>
    <col min="3842" max="3842" width="15" style="2" customWidth="1"/>
    <col min="3843" max="3843" width="14.44140625" style="2" customWidth="1"/>
    <col min="3844" max="3844" width="14.5546875" style="2" customWidth="1"/>
    <col min="3845" max="3845" width="14" style="2" customWidth="1"/>
    <col min="3846" max="3846" width="14.109375" style="2" customWidth="1"/>
    <col min="3847" max="3847" width="14" style="2" customWidth="1"/>
    <col min="3848" max="3848" width="14.33203125" style="2" customWidth="1"/>
    <col min="3849" max="3849" width="15.88671875" style="2" customWidth="1"/>
    <col min="3850" max="4088" width="9.109375" style="2"/>
    <col min="4089" max="4089" width="6" style="2" customWidth="1"/>
    <col min="4090" max="4090" width="15.109375" style="2" customWidth="1"/>
    <col min="4091" max="4091" width="37.109375" style="2" customWidth="1"/>
    <col min="4092" max="4092" width="31" style="2" customWidth="1"/>
    <col min="4093" max="4093" width="4.6640625" style="2" customWidth="1"/>
    <col min="4094" max="4094" width="5.88671875" style="2" customWidth="1"/>
    <col min="4095" max="4095" width="4.5546875" style="2" customWidth="1"/>
    <col min="4096" max="4096" width="5.5546875" style="2" customWidth="1"/>
    <col min="4097" max="4097" width="15.109375" style="2" customWidth="1"/>
    <col min="4098" max="4098" width="15" style="2" customWidth="1"/>
    <col min="4099" max="4099" width="14.44140625" style="2" customWidth="1"/>
    <col min="4100" max="4100" width="14.5546875" style="2" customWidth="1"/>
    <col min="4101" max="4101" width="14" style="2" customWidth="1"/>
    <col min="4102" max="4102" width="14.109375" style="2" customWidth="1"/>
    <col min="4103" max="4103" width="14" style="2" customWidth="1"/>
    <col min="4104" max="4104" width="14.33203125" style="2" customWidth="1"/>
    <col min="4105" max="4105" width="15.88671875" style="2" customWidth="1"/>
    <col min="4106" max="4344" width="9.109375" style="2"/>
    <col min="4345" max="4345" width="6" style="2" customWidth="1"/>
    <col min="4346" max="4346" width="15.109375" style="2" customWidth="1"/>
    <col min="4347" max="4347" width="37.109375" style="2" customWidth="1"/>
    <col min="4348" max="4348" width="31" style="2" customWidth="1"/>
    <col min="4349" max="4349" width="4.6640625" style="2" customWidth="1"/>
    <col min="4350" max="4350" width="5.88671875" style="2" customWidth="1"/>
    <col min="4351" max="4351" width="4.5546875" style="2" customWidth="1"/>
    <col min="4352" max="4352" width="5.5546875" style="2" customWidth="1"/>
    <col min="4353" max="4353" width="15.109375" style="2" customWidth="1"/>
    <col min="4354" max="4354" width="15" style="2" customWidth="1"/>
    <col min="4355" max="4355" width="14.44140625" style="2" customWidth="1"/>
    <col min="4356" max="4356" width="14.5546875" style="2" customWidth="1"/>
    <col min="4357" max="4357" width="14" style="2" customWidth="1"/>
    <col min="4358" max="4358" width="14.109375" style="2" customWidth="1"/>
    <col min="4359" max="4359" width="14" style="2" customWidth="1"/>
    <col min="4360" max="4360" width="14.33203125" style="2" customWidth="1"/>
    <col min="4361" max="4361" width="15.88671875" style="2" customWidth="1"/>
    <col min="4362" max="4600" width="9.109375" style="2"/>
    <col min="4601" max="4601" width="6" style="2" customWidth="1"/>
    <col min="4602" max="4602" width="15.109375" style="2" customWidth="1"/>
    <col min="4603" max="4603" width="37.109375" style="2" customWidth="1"/>
    <col min="4604" max="4604" width="31" style="2" customWidth="1"/>
    <col min="4605" max="4605" width="4.6640625" style="2" customWidth="1"/>
    <col min="4606" max="4606" width="5.88671875" style="2" customWidth="1"/>
    <col min="4607" max="4607" width="4.5546875" style="2" customWidth="1"/>
    <col min="4608" max="4608" width="5.5546875" style="2" customWidth="1"/>
    <col min="4609" max="4609" width="15.109375" style="2" customWidth="1"/>
    <col min="4610" max="4610" width="15" style="2" customWidth="1"/>
    <col min="4611" max="4611" width="14.44140625" style="2" customWidth="1"/>
    <col min="4612" max="4612" width="14.5546875" style="2" customWidth="1"/>
    <col min="4613" max="4613" width="14" style="2" customWidth="1"/>
    <col min="4614" max="4614" width="14.109375" style="2" customWidth="1"/>
    <col min="4615" max="4615" width="14" style="2" customWidth="1"/>
    <col min="4616" max="4616" width="14.33203125" style="2" customWidth="1"/>
    <col min="4617" max="4617" width="15.88671875" style="2" customWidth="1"/>
    <col min="4618" max="4856" width="9.109375" style="2"/>
    <col min="4857" max="4857" width="6" style="2" customWidth="1"/>
    <col min="4858" max="4858" width="15.109375" style="2" customWidth="1"/>
    <col min="4859" max="4859" width="37.109375" style="2" customWidth="1"/>
    <col min="4860" max="4860" width="31" style="2" customWidth="1"/>
    <col min="4861" max="4861" width="4.6640625" style="2" customWidth="1"/>
    <col min="4862" max="4862" width="5.88671875" style="2" customWidth="1"/>
    <col min="4863" max="4863" width="4.5546875" style="2" customWidth="1"/>
    <col min="4864" max="4864" width="5.5546875" style="2" customWidth="1"/>
    <col min="4865" max="4865" width="15.109375" style="2" customWidth="1"/>
    <col min="4866" max="4866" width="15" style="2" customWidth="1"/>
    <col min="4867" max="4867" width="14.44140625" style="2" customWidth="1"/>
    <col min="4868" max="4868" width="14.5546875" style="2" customWidth="1"/>
    <col min="4869" max="4869" width="14" style="2" customWidth="1"/>
    <col min="4870" max="4870" width="14.109375" style="2" customWidth="1"/>
    <col min="4871" max="4871" width="14" style="2" customWidth="1"/>
    <col min="4872" max="4872" width="14.33203125" style="2" customWidth="1"/>
    <col min="4873" max="4873" width="15.88671875" style="2" customWidth="1"/>
    <col min="4874" max="5112" width="9.109375" style="2"/>
    <col min="5113" max="5113" width="6" style="2" customWidth="1"/>
    <col min="5114" max="5114" width="15.109375" style="2" customWidth="1"/>
    <col min="5115" max="5115" width="37.109375" style="2" customWidth="1"/>
    <col min="5116" max="5116" width="31" style="2" customWidth="1"/>
    <col min="5117" max="5117" width="4.6640625" style="2" customWidth="1"/>
    <col min="5118" max="5118" width="5.88671875" style="2" customWidth="1"/>
    <col min="5119" max="5119" width="4.5546875" style="2" customWidth="1"/>
    <col min="5120" max="5120" width="5.5546875" style="2" customWidth="1"/>
    <col min="5121" max="5121" width="15.109375" style="2" customWidth="1"/>
    <col min="5122" max="5122" width="15" style="2" customWidth="1"/>
    <col min="5123" max="5123" width="14.44140625" style="2" customWidth="1"/>
    <col min="5124" max="5124" width="14.5546875" style="2" customWidth="1"/>
    <col min="5125" max="5125" width="14" style="2" customWidth="1"/>
    <col min="5126" max="5126" width="14.109375" style="2" customWidth="1"/>
    <col min="5127" max="5127" width="14" style="2" customWidth="1"/>
    <col min="5128" max="5128" width="14.33203125" style="2" customWidth="1"/>
    <col min="5129" max="5129" width="15.88671875" style="2" customWidth="1"/>
    <col min="5130" max="5368" width="9.109375" style="2"/>
    <col min="5369" max="5369" width="6" style="2" customWidth="1"/>
    <col min="5370" max="5370" width="15.109375" style="2" customWidth="1"/>
    <col min="5371" max="5371" width="37.109375" style="2" customWidth="1"/>
    <col min="5372" max="5372" width="31" style="2" customWidth="1"/>
    <col min="5373" max="5373" width="4.6640625" style="2" customWidth="1"/>
    <col min="5374" max="5374" width="5.88671875" style="2" customWidth="1"/>
    <col min="5375" max="5375" width="4.5546875" style="2" customWidth="1"/>
    <col min="5376" max="5376" width="5.5546875" style="2" customWidth="1"/>
    <col min="5377" max="5377" width="15.109375" style="2" customWidth="1"/>
    <col min="5378" max="5378" width="15" style="2" customWidth="1"/>
    <col min="5379" max="5379" width="14.44140625" style="2" customWidth="1"/>
    <col min="5380" max="5380" width="14.5546875" style="2" customWidth="1"/>
    <col min="5381" max="5381" width="14" style="2" customWidth="1"/>
    <col min="5382" max="5382" width="14.109375" style="2" customWidth="1"/>
    <col min="5383" max="5383" width="14" style="2" customWidth="1"/>
    <col min="5384" max="5384" width="14.33203125" style="2" customWidth="1"/>
    <col min="5385" max="5385" width="15.88671875" style="2" customWidth="1"/>
    <col min="5386" max="5624" width="9.109375" style="2"/>
    <col min="5625" max="5625" width="6" style="2" customWidth="1"/>
    <col min="5626" max="5626" width="15.109375" style="2" customWidth="1"/>
    <col min="5627" max="5627" width="37.109375" style="2" customWidth="1"/>
    <col min="5628" max="5628" width="31" style="2" customWidth="1"/>
    <col min="5629" max="5629" width="4.6640625" style="2" customWidth="1"/>
    <col min="5630" max="5630" width="5.88671875" style="2" customWidth="1"/>
    <col min="5631" max="5631" width="4.5546875" style="2" customWidth="1"/>
    <col min="5632" max="5632" width="5.5546875" style="2" customWidth="1"/>
    <col min="5633" max="5633" width="15.109375" style="2" customWidth="1"/>
    <col min="5634" max="5634" width="15" style="2" customWidth="1"/>
    <col min="5635" max="5635" width="14.44140625" style="2" customWidth="1"/>
    <col min="5636" max="5636" width="14.5546875" style="2" customWidth="1"/>
    <col min="5637" max="5637" width="14" style="2" customWidth="1"/>
    <col min="5638" max="5638" width="14.109375" style="2" customWidth="1"/>
    <col min="5639" max="5639" width="14" style="2" customWidth="1"/>
    <col min="5640" max="5640" width="14.33203125" style="2" customWidth="1"/>
    <col min="5641" max="5641" width="15.88671875" style="2" customWidth="1"/>
    <col min="5642" max="5880" width="9.109375" style="2"/>
    <col min="5881" max="5881" width="6" style="2" customWidth="1"/>
    <col min="5882" max="5882" width="15.109375" style="2" customWidth="1"/>
    <col min="5883" max="5883" width="37.109375" style="2" customWidth="1"/>
    <col min="5884" max="5884" width="31" style="2" customWidth="1"/>
    <col min="5885" max="5885" width="4.6640625" style="2" customWidth="1"/>
    <col min="5886" max="5886" width="5.88671875" style="2" customWidth="1"/>
    <col min="5887" max="5887" width="4.5546875" style="2" customWidth="1"/>
    <col min="5888" max="5888" width="5.5546875" style="2" customWidth="1"/>
    <col min="5889" max="5889" width="15.109375" style="2" customWidth="1"/>
    <col min="5890" max="5890" width="15" style="2" customWidth="1"/>
    <col min="5891" max="5891" width="14.44140625" style="2" customWidth="1"/>
    <col min="5892" max="5892" width="14.5546875" style="2" customWidth="1"/>
    <col min="5893" max="5893" width="14" style="2" customWidth="1"/>
    <col min="5894" max="5894" width="14.109375" style="2" customWidth="1"/>
    <col min="5895" max="5895" width="14" style="2" customWidth="1"/>
    <col min="5896" max="5896" width="14.33203125" style="2" customWidth="1"/>
    <col min="5897" max="5897" width="15.88671875" style="2" customWidth="1"/>
    <col min="5898" max="6136" width="9.109375" style="2"/>
    <col min="6137" max="6137" width="6" style="2" customWidth="1"/>
    <col min="6138" max="6138" width="15.109375" style="2" customWidth="1"/>
    <col min="6139" max="6139" width="37.109375" style="2" customWidth="1"/>
    <col min="6140" max="6140" width="31" style="2" customWidth="1"/>
    <col min="6141" max="6141" width="4.6640625" style="2" customWidth="1"/>
    <col min="6142" max="6142" width="5.88671875" style="2" customWidth="1"/>
    <col min="6143" max="6143" width="4.5546875" style="2" customWidth="1"/>
    <col min="6144" max="6144" width="5.5546875" style="2" customWidth="1"/>
    <col min="6145" max="6145" width="15.109375" style="2" customWidth="1"/>
    <col min="6146" max="6146" width="15" style="2" customWidth="1"/>
    <col min="6147" max="6147" width="14.44140625" style="2" customWidth="1"/>
    <col min="6148" max="6148" width="14.5546875" style="2" customWidth="1"/>
    <col min="6149" max="6149" width="14" style="2" customWidth="1"/>
    <col min="6150" max="6150" width="14.109375" style="2" customWidth="1"/>
    <col min="6151" max="6151" width="14" style="2" customWidth="1"/>
    <col min="6152" max="6152" width="14.33203125" style="2" customWidth="1"/>
    <col min="6153" max="6153" width="15.88671875" style="2" customWidth="1"/>
    <col min="6154" max="6392" width="9.109375" style="2"/>
    <col min="6393" max="6393" width="6" style="2" customWidth="1"/>
    <col min="6394" max="6394" width="15.109375" style="2" customWidth="1"/>
    <col min="6395" max="6395" width="37.109375" style="2" customWidth="1"/>
    <col min="6396" max="6396" width="31" style="2" customWidth="1"/>
    <col min="6397" max="6397" width="4.6640625" style="2" customWidth="1"/>
    <col min="6398" max="6398" width="5.88671875" style="2" customWidth="1"/>
    <col min="6399" max="6399" width="4.5546875" style="2" customWidth="1"/>
    <col min="6400" max="6400" width="5.5546875" style="2" customWidth="1"/>
    <col min="6401" max="6401" width="15.109375" style="2" customWidth="1"/>
    <col min="6402" max="6402" width="15" style="2" customWidth="1"/>
    <col min="6403" max="6403" width="14.44140625" style="2" customWidth="1"/>
    <col min="6404" max="6404" width="14.5546875" style="2" customWidth="1"/>
    <col min="6405" max="6405" width="14" style="2" customWidth="1"/>
    <col min="6406" max="6406" width="14.109375" style="2" customWidth="1"/>
    <col min="6407" max="6407" width="14" style="2" customWidth="1"/>
    <col min="6408" max="6408" width="14.33203125" style="2" customWidth="1"/>
    <col min="6409" max="6409" width="15.88671875" style="2" customWidth="1"/>
    <col min="6410" max="6648" width="9.109375" style="2"/>
    <col min="6649" max="6649" width="6" style="2" customWidth="1"/>
    <col min="6650" max="6650" width="15.109375" style="2" customWidth="1"/>
    <col min="6651" max="6651" width="37.109375" style="2" customWidth="1"/>
    <col min="6652" max="6652" width="31" style="2" customWidth="1"/>
    <col min="6653" max="6653" width="4.6640625" style="2" customWidth="1"/>
    <col min="6654" max="6654" width="5.88671875" style="2" customWidth="1"/>
    <col min="6655" max="6655" width="4.5546875" style="2" customWidth="1"/>
    <col min="6656" max="6656" width="5.5546875" style="2" customWidth="1"/>
    <col min="6657" max="6657" width="15.109375" style="2" customWidth="1"/>
    <col min="6658" max="6658" width="15" style="2" customWidth="1"/>
    <col min="6659" max="6659" width="14.44140625" style="2" customWidth="1"/>
    <col min="6660" max="6660" width="14.5546875" style="2" customWidth="1"/>
    <col min="6661" max="6661" width="14" style="2" customWidth="1"/>
    <col min="6662" max="6662" width="14.109375" style="2" customWidth="1"/>
    <col min="6663" max="6663" width="14" style="2" customWidth="1"/>
    <col min="6664" max="6664" width="14.33203125" style="2" customWidth="1"/>
    <col min="6665" max="6665" width="15.88671875" style="2" customWidth="1"/>
    <col min="6666" max="6904" width="9.109375" style="2"/>
    <col min="6905" max="6905" width="6" style="2" customWidth="1"/>
    <col min="6906" max="6906" width="15.109375" style="2" customWidth="1"/>
    <col min="6907" max="6907" width="37.109375" style="2" customWidth="1"/>
    <col min="6908" max="6908" width="31" style="2" customWidth="1"/>
    <col min="6909" max="6909" width="4.6640625" style="2" customWidth="1"/>
    <col min="6910" max="6910" width="5.88671875" style="2" customWidth="1"/>
    <col min="6911" max="6911" width="4.5546875" style="2" customWidth="1"/>
    <col min="6912" max="6912" width="5.5546875" style="2" customWidth="1"/>
    <col min="6913" max="6913" width="15.109375" style="2" customWidth="1"/>
    <col min="6914" max="6914" width="15" style="2" customWidth="1"/>
    <col min="6915" max="6915" width="14.44140625" style="2" customWidth="1"/>
    <col min="6916" max="6916" width="14.5546875" style="2" customWidth="1"/>
    <col min="6917" max="6917" width="14" style="2" customWidth="1"/>
    <col min="6918" max="6918" width="14.109375" style="2" customWidth="1"/>
    <col min="6919" max="6919" width="14" style="2" customWidth="1"/>
    <col min="6920" max="6920" width="14.33203125" style="2" customWidth="1"/>
    <col min="6921" max="6921" width="15.88671875" style="2" customWidth="1"/>
    <col min="6922" max="7160" width="9.109375" style="2"/>
    <col min="7161" max="7161" width="6" style="2" customWidth="1"/>
    <col min="7162" max="7162" width="15.109375" style="2" customWidth="1"/>
    <col min="7163" max="7163" width="37.109375" style="2" customWidth="1"/>
    <col min="7164" max="7164" width="31" style="2" customWidth="1"/>
    <col min="7165" max="7165" width="4.6640625" style="2" customWidth="1"/>
    <col min="7166" max="7166" width="5.88671875" style="2" customWidth="1"/>
    <col min="7167" max="7167" width="4.5546875" style="2" customWidth="1"/>
    <col min="7168" max="7168" width="5.5546875" style="2" customWidth="1"/>
    <col min="7169" max="7169" width="15.109375" style="2" customWidth="1"/>
    <col min="7170" max="7170" width="15" style="2" customWidth="1"/>
    <col min="7171" max="7171" width="14.44140625" style="2" customWidth="1"/>
    <col min="7172" max="7172" width="14.5546875" style="2" customWidth="1"/>
    <col min="7173" max="7173" width="14" style="2" customWidth="1"/>
    <col min="7174" max="7174" width="14.109375" style="2" customWidth="1"/>
    <col min="7175" max="7175" width="14" style="2" customWidth="1"/>
    <col min="7176" max="7176" width="14.33203125" style="2" customWidth="1"/>
    <col min="7177" max="7177" width="15.88671875" style="2" customWidth="1"/>
    <col min="7178" max="7416" width="9.109375" style="2"/>
    <col min="7417" max="7417" width="6" style="2" customWidth="1"/>
    <col min="7418" max="7418" width="15.109375" style="2" customWidth="1"/>
    <col min="7419" max="7419" width="37.109375" style="2" customWidth="1"/>
    <col min="7420" max="7420" width="31" style="2" customWidth="1"/>
    <col min="7421" max="7421" width="4.6640625" style="2" customWidth="1"/>
    <col min="7422" max="7422" width="5.88671875" style="2" customWidth="1"/>
    <col min="7423" max="7423" width="4.5546875" style="2" customWidth="1"/>
    <col min="7424" max="7424" width="5.5546875" style="2" customWidth="1"/>
    <col min="7425" max="7425" width="15.109375" style="2" customWidth="1"/>
    <col min="7426" max="7426" width="15" style="2" customWidth="1"/>
    <col min="7427" max="7427" width="14.44140625" style="2" customWidth="1"/>
    <col min="7428" max="7428" width="14.5546875" style="2" customWidth="1"/>
    <col min="7429" max="7429" width="14" style="2" customWidth="1"/>
    <col min="7430" max="7430" width="14.109375" style="2" customWidth="1"/>
    <col min="7431" max="7431" width="14" style="2" customWidth="1"/>
    <col min="7432" max="7432" width="14.33203125" style="2" customWidth="1"/>
    <col min="7433" max="7433" width="15.88671875" style="2" customWidth="1"/>
    <col min="7434" max="7672" width="9.109375" style="2"/>
    <col min="7673" max="7673" width="6" style="2" customWidth="1"/>
    <col min="7674" max="7674" width="15.109375" style="2" customWidth="1"/>
    <col min="7675" max="7675" width="37.109375" style="2" customWidth="1"/>
    <col min="7676" max="7676" width="31" style="2" customWidth="1"/>
    <col min="7677" max="7677" width="4.6640625" style="2" customWidth="1"/>
    <col min="7678" max="7678" width="5.88671875" style="2" customWidth="1"/>
    <col min="7679" max="7679" width="4.5546875" style="2" customWidth="1"/>
    <col min="7680" max="7680" width="5.5546875" style="2" customWidth="1"/>
    <col min="7681" max="7681" width="15.109375" style="2" customWidth="1"/>
    <col min="7682" max="7682" width="15" style="2" customWidth="1"/>
    <col min="7683" max="7683" width="14.44140625" style="2" customWidth="1"/>
    <col min="7684" max="7684" width="14.5546875" style="2" customWidth="1"/>
    <col min="7685" max="7685" width="14" style="2" customWidth="1"/>
    <col min="7686" max="7686" width="14.109375" style="2" customWidth="1"/>
    <col min="7687" max="7687" width="14" style="2" customWidth="1"/>
    <col min="7688" max="7688" width="14.33203125" style="2" customWidth="1"/>
    <col min="7689" max="7689" width="15.88671875" style="2" customWidth="1"/>
    <col min="7690" max="7928" width="9.109375" style="2"/>
    <col min="7929" max="7929" width="6" style="2" customWidth="1"/>
    <col min="7930" max="7930" width="15.109375" style="2" customWidth="1"/>
    <col min="7931" max="7931" width="37.109375" style="2" customWidth="1"/>
    <col min="7932" max="7932" width="31" style="2" customWidth="1"/>
    <col min="7933" max="7933" width="4.6640625" style="2" customWidth="1"/>
    <col min="7934" max="7934" width="5.88671875" style="2" customWidth="1"/>
    <col min="7935" max="7935" width="4.5546875" style="2" customWidth="1"/>
    <col min="7936" max="7936" width="5.5546875" style="2" customWidth="1"/>
    <col min="7937" max="7937" width="15.109375" style="2" customWidth="1"/>
    <col min="7938" max="7938" width="15" style="2" customWidth="1"/>
    <col min="7939" max="7939" width="14.44140625" style="2" customWidth="1"/>
    <col min="7940" max="7940" width="14.5546875" style="2" customWidth="1"/>
    <col min="7941" max="7941" width="14" style="2" customWidth="1"/>
    <col min="7942" max="7942" width="14.109375" style="2" customWidth="1"/>
    <col min="7943" max="7943" width="14" style="2" customWidth="1"/>
    <col min="7944" max="7944" width="14.33203125" style="2" customWidth="1"/>
    <col min="7945" max="7945" width="15.88671875" style="2" customWidth="1"/>
    <col min="7946" max="8184" width="9.109375" style="2"/>
    <col min="8185" max="8185" width="6" style="2" customWidth="1"/>
    <col min="8186" max="8186" width="15.109375" style="2" customWidth="1"/>
    <col min="8187" max="8187" width="37.109375" style="2" customWidth="1"/>
    <col min="8188" max="8188" width="31" style="2" customWidth="1"/>
    <col min="8189" max="8189" width="4.6640625" style="2" customWidth="1"/>
    <col min="8190" max="8190" width="5.88671875" style="2" customWidth="1"/>
    <col min="8191" max="8191" width="4.5546875" style="2" customWidth="1"/>
    <col min="8192" max="8192" width="5.5546875" style="2" customWidth="1"/>
    <col min="8193" max="8193" width="15.109375" style="2" customWidth="1"/>
    <col min="8194" max="8194" width="15" style="2" customWidth="1"/>
    <col min="8195" max="8195" width="14.44140625" style="2" customWidth="1"/>
    <col min="8196" max="8196" width="14.5546875" style="2" customWidth="1"/>
    <col min="8197" max="8197" width="14" style="2" customWidth="1"/>
    <col min="8198" max="8198" width="14.109375" style="2" customWidth="1"/>
    <col min="8199" max="8199" width="14" style="2" customWidth="1"/>
    <col min="8200" max="8200" width="14.33203125" style="2" customWidth="1"/>
    <col min="8201" max="8201" width="15.88671875" style="2" customWidth="1"/>
    <col min="8202" max="8440" width="9.109375" style="2"/>
    <col min="8441" max="8441" width="6" style="2" customWidth="1"/>
    <col min="8442" max="8442" width="15.109375" style="2" customWidth="1"/>
    <col min="8443" max="8443" width="37.109375" style="2" customWidth="1"/>
    <col min="8444" max="8444" width="31" style="2" customWidth="1"/>
    <col min="8445" max="8445" width="4.6640625" style="2" customWidth="1"/>
    <col min="8446" max="8446" width="5.88671875" style="2" customWidth="1"/>
    <col min="8447" max="8447" width="4.5546875" style="2" customWidth="1"/>
    <col min="8448" max="8448" width="5.5546875" style="2" customWidth="1"/>
    <col min="8449" max="8449" width="15.109375" style="2" customWidth="1"/>
    <col min="8450" max="8450" width="15" style="2" customWidth="1"/>
    <col min="8451" max="8451" width="14.44140625" style="2" customWidth="1"/>
    <col min="8452" max="8452" width="14.5546875" style="2" customWidth="1"/>
    <col min="8453" max="8453" width="14" style="2" customWidth="1"/>
    <col min="8454" max="8454" width="14.109375" style="2" customWidth="1"/>
    <col min="8455" max="8455" width="14" style="2" customWidth="1"/>
    <col min="8456" max="8456" width="14.33203125" style="2" customWidth="1"/>
    <col min="8457" max="8457" width="15.88671875" style="2" customWidth="1"/>
    <col min="8458" max="8696" width="9.109375" style="2"/>
    <col min="8697" max="8697" width="6" style="2" customWidth="1"/>
    <col min="8698" max="8698" width="15.109375" style="2" customWidth="1"/>
    <col min="8699" max="8699" width="37.109375" style="2" customWidth="1"/>
    <col min="8700" max="8700" width="31" style="2" customWidth="1"/>
    <col min="8701" max="8701" width="4.6640625" style="2" customWidth="1"/>
    <col min="8702" max="8702" width="5.88671875" style="2" customWidth="1"/>
    <col min="8703" max="8703" width="4.5546875" style="2" customWidth="1"/>
    <col min="8704" max="8704" width="5.5546875" style="2" customWidth="1"/>
    <col min="8705" max="8705" width="15.109375" style="2" customWidth="1"/>
    <col min="8706" max="8706" width="15" style="2" customWidth="1"/>
    <col min="8707" max="8707" width="14.44140625" style="2" customWidth="1"/>
    <col min="8708" max="8708" width="14.5546875" style="2" customWidth="1"/>
    <col min="8709" max="8709" width="14" style="2" customWidth="1"/>
    <col min="8710" max="8710" width="14.109375" style="2" customWidth="1"/>
    <col min="8711" max="8711" width="14" style="2" customWidth="1"/>
    <col min="8712" max="8712" width="14.33203125" style="2" customWidth="1"/>
    <col min="8713" max="8713" width="15.88671875" style="2" customWidth="1"/>
    <col min="8714" max="8952" width="9.109375" style="2"/>
    <col min="8953" max="8953" width="6" style="2" customWidth="1"/>
    <col min="8954" max="8954" width="15.109375" style="2" customWidth="1"/>
    <col min="8955" max="8955" width="37.109375" style="2" customWidth="1"/>
    <col min="8956" max="8956" width="31" style="2" customWidth="1"/>
    <col min="8957" max="8957" width="4.6640625" style="2" customWidth="1"/>
    <col min="8958" max="8958" width="5.88671875" style="2" customWidth="1"/>
    <col min="8959" max="8959" width="4.5546875" style="2" customWidth="1"/>
    <col min="8960" max="8960" width="5.5546875" style="2" customWidth="1"/>
    <col min="8961" max="8961" width="15.109375" style="2" customWidth="1"/>
    <col min="8962" max="8962" width="15" style="2" customWidth="1"/>
    <col min="8963" max="8963" width="14.44140625" style="2" customWidth="1"/>
    <col min="8964" max="8964" width="14.5546875" style="2" customWidth="1"/>
    <col min="8965" max="8965" width="14" style="2" customWidth="1"/>
    <col min="8966" max="8966" width="14.109375" style="2" customWidth="1"/>
    <col min="8967" max="8967" width="14" style="2" customWidth="1"/>
    <col min="8968" max="8968" width="14.33203125" style="2" customWidth="1"/>
    <col min="8969" max="8969" width="15.88671875" style="2" customWidth="1"/>
    <col min="8970" max="9208" width="9.109375" style="2"/>
    <col min="9209" max="9209" width="6" style="2" customWidth="1"/>
    <col min="9210" max="9210" width="15.109375" style="2" customWidth="1"/>
    <col min="9211" max="9211" width="37.109375" style="2" customWidth="1"/>
    <col min="9212" max="9212" width="31" style="2" customWidth="1"/>
    <col min="9213" max="9213" width="4.6640625" style="2" customWidth="1"/>
    <col min="9214" max="9214" width="5.88671875" style="2" customWidth="1"/>
    <col min="9215" max="9215" width="4.5546875" style="2" customWidth="1"/>
    <col min="9216" max="9216" width="5.5546875" style="2" customWidth="1"/>
    <col min="9217" max="9217" width="15.109375" style="2" customWidth="1"/>
    <col min="9218" max="9218" width="15" style="2" customWidth="1"/>
    <col min="9219" max="9219" width="14.44140625" style="2" customWidth="1"/>
    <col min="9220" max="9220" width="14.5546875" style="2" customWidth="1"/>
    <col min="9221" max="9221" width="14" style="2" customWidth="1"/>
    <col min="9222" max="9222" width="14.109375" style="2" customWidth="1"/>
    <col min="9223" max="9223" width="14" style="2" customWidth="1"/>
    <col min="9224" max="9224" width="14.33203125" style="2" customWidth="1"/>
    <col min="9225" max="9225" width="15.88671875" style="2" customWidth="1"/>
    <col min="9226" max="9464" width="9.109375" style="2"/>
    <col min="9465" max="9465" width="6" style="2" customWidth="1"/>
    <col min="9466" max="9466" width="15.109375" style="2" customWidth="1"/>
    <col min="9467" max="9467" width="37.109375" style="2" customWidth="1"/>
    <col min="9468" max="9468" width="31" style="2" customWidth="1"/>
    <col min="9469" max="9469" width="4.6640625" style="2" customWidth="1"/>
    <col min="9470" max="9470" width="5.88671875" style="2" customWidth="1"/>
    <col min="9471" max="9471" width="4.5546875" style="2" customWidth="1"/>
    <col min="9472" max="9472" width="5.5546875" style="2" customWidth="1"/>
    <col min="9473" max="9473" width="15.109375" style="2" customWidth="1"/>
    <col min="9474" max="9474" width="15" style="2" customWidth="1"/>
    <col min="9475" max="9475" width="14.44140625" style="2" customWidth="1"/>
    <col min="9476" max="9476" width="14.5546875" style="2" customWidth="1"/>
    <col min="9477" max="9477" width="14" style="2" customWidth="1"/>
    <col min="9478" max="9478" width="14.109375" style="2" customWidth="1"/>
    <col min="9479" max="9479" width="14" style="2" customWidth="1"/>
    <col min="9480" max="9480" width="14.33203125" style="2" customWidth="1"/>
    <col min="9481" max="9481" width="15.88671875" style="2" customWidth="1"/>
    <col min="9482" max="9720" width="9.109375" style="2"/>
    <col min="9721" max="9721" width="6" style="2" customWidth="1"/>
    <col min="9722" max="9722" width="15.109375" style="2" customWidth="1"/>
    <col min="9723" max="9723" width="37.109375" style="2" customWidth="1"/>
    <col min="9724" max="9724" width="31" style="2" customWidth="1"/>
    <col min="9725" max="9725" width="4.6640625" style="2" customWidth="1"/>
    <col min="9726" max="9726" width="5.88671875" style="2" customWidth="1"/>
    <col min="9727" max="9727" width="4.5546875" style="2" customWidth="1"/>
    <col min="9728" max="9728" width="5.5546875" style="2" customWidth="1"/>
    <col min="9729" max="9729" width="15.109375" style="2" customWidth="1"/>
    <col min="9730" max="9730" width="15" style="2" customWidth="1"/>
    <col min="9731" max="9731" width="14.44140625" style="2" customWidth="1"/>
    <col min="9732" max="9732" width="14.5546875" style="2" customWidth="1"/>
    <col min="9733" max="9733" width="14" style="2" customWidth="1"/>
    <col min="9734" max="9734" width="14.109375" style="2" customWidth="1"/>
    <col min="9735" max="9735" width="14" style="2" customWidth="1"/>
    <col min="9736" max="9736" width="14.33203125" style="2" customWidth="1"/>
    <col min="9737" max="9737" width="15.88671875" style="2" customWidth="1"/>
    <col min="9738" max="9976" width="9.109375" style="2"/>
    <col min="9977" max="9977" width="6" style="2" customWidth="1"/>
    <col min="9978" max="9978" width="15.109375" style="2" customWidth="1"/>
    <col min="9979" max="9979" width="37.109375" style="2" customWidth="1"/>
    <col min="9980" max="9980" width="31" style="2" customWidth="1"/>
    <col min="9981" max="9981" width="4.6640625" style="2" customWidth="1"/>
    <col min="9982" max="9982" width="5.88671875" style="2" customWidth="1"/>
    <col min="9983" max="9983" width="4.5546875" style="2" customWidth="1"/>
    <col min="9984" max="9984" width="5.5546875" style="2" customWidth="1"/>
    <col min="9985" max="9985" width="15.109375" style="2" customWidth="1"/>
    <col min="9986" max="9986" width="15" style="2" customWidth="1"/>
    <col min="9987" max="9987" width="14.44140625" style="2" customWidth="1"/>
    <col min="9988" max="9988" width="14.5546875" style="2" customWidth="1"/>
    <col min="9989" max="9989" width="14" style="2" customWidth="1"/>
    <col min="9990" max="9990" width="14.109375" style="2" customWidth="1"/>
    <col min="9991" max="9991" width="14" style="2" customWidth="1"/>
    <col min="9992" max="9992" width="14.33203125" style="2" customWidth="1"/>
    <col min="9993" max="9993" width="15.88671875" style="2" customWidth="1"/>
    <col min="9994" max="10232" width="9.109375" style="2"/>
    <col min="10233" max="10233" width="6" style="2" customWidth="1"/>
    <col min="10234" max="10234" width="15.109375" style="2" customWidth="1"/>
    <col min="10235" max="10235" width="37.109375" style="2" customWidth="1"/>
    <col min="10236" max="10236" width="31" style="2" customWidth="1"/>
    <col min="10237" max="10237" width="4.6640625" style="2" customWidth="1"/>
    <col min="10238" max="10238" width="5.88671875" style="2" customWidth="1"/>
    <col min="10239" max="10239" width="4.5546875" style="2" customWidth="1"/>
    <col min="10240" max="10240" width="5.5546875" style="2" customWidth="1"/>
    <col min="10241" max="10241" width="15.109375" style="2" customWidth="1"/>
    <col min="10242" max="10242" width="15" style="2" customWidth="1"/>
    <col min="10243" max="10243" width="14.44140625" style="2" customWidth="1"/>
    <col min="10244" max="10244" width="14.5546875" style="2" customWidth="1"/>
    <col min="10245" max="10245" width="14" style="2" customWidth="1"/>
    <col min="10246" max="10246" width="14.109375" style="2" customWidth="1"/>
    <col min="10247" max="10247" width="14" style="2" customWidth="1"/>
    <col min="10248" max="10248" width="14.33203125" style="2" customWidth="1"/>
    <col min="10249" max="10249" width="15.88671875" style="2" customWidth="1"/>
    <col min="10250" max="10488" width="9.109375" style="2"/>
    <col min="10489" max="10489" width="6" style="2" customWidth="1"/>
    <col min="10490" max="10490" width="15.109375" style="2" customWidth="1"/>
    <col min="10491" max="10491" width="37.109375" style="2" customWidth="1"/>
    <col min="10492" max="10492" width="31" style="2" customWidth="1"/>
    <col min="10493" max="10493" width="4.6640625" style="2" customWidth="1"/>
    <col min="10494" max="10494" width="5.88671875" style="2" customWidth="1"/>
    <col min="10495" max="10495" width="4.5546875" style="2" customWidth="1"/>
    <col min="10496" max="10496" width="5.5546875" style="2" customWidth="1"/>
    <col min="10497" max="10497" width="15.109375" style="2" customWidth="1"/>
    <col min="10498" max="10498" width="15" style="2" customWidth="1"/>
    <col min="10499" max="10499" width="14.44140625" style="2" customWidth="1"/>
    <col min="10500" max="10500" width="14.5546875" style="2" customWidth="1"/>
    <col min="10501" max="10501" width="14" style="2" customWidth="1"/>
    <col min="10502" max="10502" width="14.109375" style="2" customWidth="1"/>
    <col min="10503" max="10503" width="14" style="2" customWidth="1"/>
    <col min="10504" max="10504" width="14.33203125" style="2" customWidth="1"/>
    <col min="10505" max="10505" width="15.88671875" style="2" customWidth="1"/>
    <col min="10506" max="10744" width="9.109375" style="2"/>
    <col min="10745" max="10745" width="6" style="2" customWidth="1"/>
    <col min="10746" max="10746" width="15.109375" style="2" customWidth="1"/>
    <col min="10747" max="10747" width="37.109375" style="2" customWidth="1"/>
    <col min="10748" max="10748" width="31" style="2" customWidth="1"/>
    <col min="10749" max="10749" width="4.6640625" style="2" customWidth="1"/>
    <col min="10750" max="10750" width="5.88671875" style="2" customWidth="1"/>
    <col min="10751" max="10751" width="4.5546875" style="2" customWidth="1"/>
    <col min="10752" max="10752" width="5.5546875" style="2" customWidth="1"/>
    <col min="10753" max="10753" width="15.109375" style="2" customWidth="1"/>
    <col min="10754" max="10754" width="15" style="2" customWidth="1"/>
    <col min="10755" max="10755" width="14.44140625" style="2" customWidth="1"/>
    <col min="10756" max="10756" width="14.5546875" style="2" customWidth="1"/>
    <col min="10757" max="10757" width="14" style="2" customWidth="1"/>
    <col min="10758" max="10758" width="14.109375" style="2" customWidth="1"/>
    <col min="10759" max="10759" width="14" style="2" customWidth="1"/>
    <col min="10760" max="10760" width="14.33203125" style="2" customWidth="1"/>
    <col min="10761" max="10761" width="15.88671875" style="2" customWidth="1"/>
    <col min="10762" max="11000" width="9.109375" style="2"/>
    <col min="11001" max="11001" width="6" style="2" customWidth="1"/>
    <col min="11002" max="11002" width="15.109375" style="2" customWidth="1"/>
    <col min="11003" max="11003" width="37.109375" style="2" customWidth="1"/>
    <col min="11004" max="11004" width="31" style="2" customWidth="1"/>
    <col min="11005" max="11005" width="4.6640625" style="2" customWidth="1"/>
    <col min="11006" max="11006" width="5.88671875" style="2" customWidth="1"/>
    <col min="11007" max="11007" width="4.5546875" style="2" customWidth="1"/>
    <col min="11008" max="11008" width="5.5546875" style="2" customWidth="1"/>
    <col min="11009" max="11009" width="15.109375" style="2" customWidth="1"/>
    <col min="11010" max="11010" width="15" style="2" customWidth="1"/>
    <col min="11011" max="11011" width="14.44140625" style="2" customWidth="1"/>
    <col min="11012" max="11012" width="14.5546875" style="2" customWidth="1"/>
    <col min="11013" max="11013" width="14" style="2" customWidth="1"/>
    <col min="11014" max="11014" width="14.109375" style="2" customWidth="1"/>
    <col min="11015" max="11015" width="14" style="2" customWidth="1"/>
    <col min="11016" max="11016" width="14.33203125" style="2" customWidth="1"/>
    <col min="11017" max="11017" width="15.88671875" style="2" customWidth="1"/>
    <col min="11018" max="11256" width="9.109375" style="2"/>
    <col min="11257" max="11257" width="6" style="2" customWidth="1"/>
    <col min="11258" max="11258" width="15.109375" style="2" customWidth="1"/>
    <col min="11259" max="11259" width="37.109375" style="2" customWidth="1"/>
    <col min="11260" max="11260" width="31" style="2" customWidth="1"/>
    <col min="11261" max="11261" width="4.6640625" style="2" customWidth="1"/>
    <col min="11262" max="11262" width="5.88671875" style="2" customWidth="1"/>
    <col min="11263" max="11263" width="4.5546875" style="2" customWidth="1"/>
    <col min="11264" max="11264" width="5.5546875" style="2" customWidth="1"/>
    <col min="11265" max="11265" width="15.109375" style="2" customWidth="1"/>
    <col min="11266" max="11266" width="15" style="2" customWidth="1"/>
    <col min="11267" max="11267" width="14.44140625" style="2" customWidth="1"/>
    <col min="11268" max="11268" width="14.5546875" style="2" customWidth="1"/>
    <col min="11269" max="11269" width="14" style="2" customWidth="1"/>
    <col min="11270" max="11270" width="14.109375" style="2" customWidth="1"/>
    <col min="11271" max="11271" width="14" style="2" customWidth="1"/>
    <col min="11272" max="11272" width="14.33203125" style="2" customWidth="1"/>
    <col min="11273" max="11273" width="15.88671875" style="2" customWidth="1"/>
    <col min="11274" max="11512" width="9.109375" style="2"/>
    <col min="11513" max="11513" width="6" style="2" customWidth="1"/>
    <col min="11514" max="11514" width="15.109375" style="2" customWidth="1"/>
    <col min="11515" max="11515" width="37.109375" style="2" customWidth="1"/>
    <col min="11516" max="11516" width="31" style="2" customWidth="1"/>
    <col min="11517" max="11517" width="4.6640625" style="2" customWidth="1"/>
    <col min="11518" max="11518" width="5.88671875" style="2" customWidth="1"/>
    <col min="11519" max="11519" width="4.5546875" style="2" customWidth="1"/>
    <col min="11520" max="11520" width="5.5546875" style="2" customWidth="1"/>
    <col min="11521" max="11521" width="15.109375" style="2" customWidth="1"/>
    <col min="11522" max="11522" width="15" style="2" customWidth="1"/>
    <col min="11523" max="11523" width="14.44140625" style="2" customWidth="1"/>
    <col min="11524" max="11524" width="14.5546875" style="2" customWidth="1"/>
    <col min="11525" max="11525" width="14" style="2" customWidth="1"/>
    <col min="11526" max="11526" width="14.109375" style="2" customWidth="1"/>
    <col min="11527" max="11527" width="14" style="2" customWidth="1"/>
    <col min="11528" max="11528" width="14.33203125" style="2" customWidth="1"/>
    <col min="11529" max="11529" width="15.88671875" style="2" customWidth="1"/>
    <col min="11530" max="11768" width="9.109375" style="2"/>
    <col min="11769" max="11769" width="6" style="2" customWidth="1"/>
    <col min="11770" max="11770" width="15.109375" style="2" customWidth="1"/>
    <col min="11771" max="11771" width="37.109375" style="2" customWidth="1"/>
    <col min="11772" max="11772" width="31" style="2" customWidth="1"/>
    <col min="11773" max="11773" width="4.6640625" style="2" customWidth="1"/>
    <col min="11774" max="11774" width="5.88671875" style="2" customWidth="1"/>
    <col min="11775" max="11775" width="4.5546875" style="2" customWidth="1"/>
    <col min="11776" max="11776" width="5.5546875" style="2" customWidth="1"/>
    <col min="11777" max="11777" width="15.109375" style="2" customWidth="1"/>
    <col min="11778" max="11778" width="15" style="2" customWidth="1"/>
    <col min="11779" max="11779" width="14.44140625" style="2" customWidth="1"/>
    <col min="11780" max="11780" width="14.5546875" style="2" customWidth="1"/>
    <col min="11781" max="11781" width="14" style="2" customWidth="1"/>
    <col min="11782" max="11782" width="14.109375" style="2" customWidth="1"/>
    <col min="11783" max="11783" width="14" style="2" customWidth="1"/>
    <col min="11784" max="11784" width="14.33203125" style="2" customWidth="1"/>
    <col min="11785" max="11785" width="15.88671875" style="2" customWidth="1"/>
    <col min="11786" max="12024" width="9.109375" style="2"/>
    <col min="12025" max="12025" width="6" style="2" customWidth="1"/>
    <col min="12026" max="12026" width="15.109375" style="2" customWidth="1"/>
    <col min="12027" max="12027" width="37.109375" style="2" customWidth="1"/>
    <col min="12028" max="12028" width="31" style="2" customWidth="1"/>
    <col min="12029" max="12029" width="4.6640625" style="2" customWidth="1"/>
    <col min="12030" max="12030" width="5.88671875" style="2" customWidth="1"/>
    <col min="12031" max="12031" width="4.5546875" style="2" customWidth="1"/>
    <col min="12032" max="12032" width="5.5546875" style="2" customWidth="1"/>
    <col min="12033" max="12033" width="15.109375" style="2" customWidth="1"/>
    <col min="12034" max="12034" width="15" style="2" customWidth="1"/>
    <col min="12035" max="12035" width="14.44140625" style="2" customWidth="1"/>
    <col min="12036" max="12036" width="14.5546875" style="2" customWidth="1"/>
    <col min="12037" max="12037" width="14" style="2" customWidth="1"/>
    <col min="12038" max="12038" width="14.109375" style="2" customWidth="1"/>
    <col min="12039" max="12039" width="14" style="2" customWidth="1"/>
    <col min="12040" max="12040" width="14.33203125" style="2" customWidth="1"/>
    <col min="12041" max="12041" width="15.88671875" style="2" customWidth="1"/>
    <col min="12042" max="12280" width="9.109375" style="2"/>
    <col min="12281" max="12281" width="6" style="2" customWidth="1"/>
    <col min="12282" max="12282" width="15.109375" style="2" customWidth="1"/>
    <col min="12283" max="12283" width="37.109375" style="2" customWidth="1"/>
    <col min="12284" max="12284" width="31" style="2" customWidth="1"/>
    <col min="12285" max="12285" width="4.6640625" style="2" customWidth="1"/>
    <col min="12286" max="12286" width="5.88671875" style="2" customWidth="1"/>
    <col min="12287" max="12287" width="4.5546875" style="2" customWidth="1"/>
    <col min="12288" max="12288" width="5.5546875" style="2" customWidth="1"/>
    <col min="12289" max="12289" width="15.109375" style="2" customWidth="1"/>
    <col min="12290" max="12290" width="15" style="2" customWidth="1"/>
    <col min="12291" max="12291" width="14.44140625" style="2" customWidth="1"/>
    <col min="12292" max="12292" width="14.5546875" style="2" customWidth="1"/>
    <col min="12293" max="12293" width="14" style="2" customWidth="1"/>
    <col min="12294" max="12294" width="14.109375" style="2" customWidth="1"/>
    <col min="12295" max="12295" width="14" style="2" customWidth="1"/>
    <col min="12296" max="12296" width="14.33203125" style="2" customWidth="1"/>
    <col min="12297" max="12297" width="15.88671875" style="2" customWidth="1"/>
    <col min="12298" max="12536" width="9.109375" style="2"/>
    <col min="12537" max="12537" width="6" style="2" customWidth="1"/>
    <col min="12538" max="12538" width="15.109375" style="2" customWidth="1"/>
    <col min="12539" max="12539" width="37.109375" style="2" customWidth="1"/>
    <col min="12540" max="12540" width="31" style="2" customWidth="1"/>
    <col min="12541" max="12541" width="4.6640625" style="2" customWidth="1"/>
    <col min="12542" max="12542" width="5.88671875" style="2" customWidth="1"/>
    <col min="12543" max="12543" width="4.5546875" style="2" customWidth="1"/>
    <col min="12544" max="12544" width="5.5546875" style="2" customWidth="1"/>
    <col min="12545" max="12545" width="15.109375" style="2" customWidth="1"/>
    <col min="12546" max="12546" width="15" style="2" customWidth="1"/>
    <col min="12547" max="12547" width="14.44140625" style="2" customWidth="1"/>
    <col min="12548" max="12548" width="14.5546875" style="2" customWidth="1"/>
    <col min="12549" max="12549" width="14" style="2" customWidth="1"/>
    <col min="12550" max="12550" width="14.109375" style="2" customWidth="1"/>
    <col min="12551" max="12551" width="14" style="2" customWidth="1"/>
    <col min="12552" max="12552" width="14.33203125" style="2" customWidth="1"/>
    <col min="12553" max="12553" width="15.88671875" style="2" customWidth="1"/>
    <col min="12554" max="12792" width="9.109375" style="2"/>
    <col min="12793" max="12793" width="6" style="2" customWidth="1"/>
    <col min="12794" max="12794" width="15.109375" style="2" customWidth="1"/>
    <col min="12795" max="12795" width="37.109375" style="2" customWidth="1"/>
    <col min="12796" max="12796" width="31" style="2" customWidth="1"/>
    <col min="12797" max="12797" width="4.6640625" style="2" customWidth="1"/>
    <col min="12798" max="12798" width="5.88671875" style="2" customWidth="1"/>
    <col min="12799" max="12799" width="4.5546875" style="2" customWidth="1"/>
    <col min="12800" max="12800" width="5.5546875" style="2" customWidth="1"/>
    <col min="12801" max="12801" width="15.109375" style="2" customWidth="1"/>
    <col min="12802" max="12802" width="15" style="2" customWidth="1"/>
    <col min="12803" max="12803" width="14.44140625" style="2" customWidth="1"/>
    <col min="12804" max="12804" width="14.5546875" style="2" customWidth="1"/>
    <col min="12805" max="12805" width="14" style="2" customWidth="1"/>
    <col min="12806" max="12806" width="14.109375" style="2" customWidth="1"/>
    <col min="12807" max="12807" width="14" style="2" customWidth="1"/>
    <col min="12808" max="12808" width="14.33203125" style="2" customWidth="1"/>
    <col min="12809" max="12809" width="15.88671875" style="2" customWidth="1"/>
    <col min="12810" max="13048" width="9.109375" style="2"/>
    <col min="13049" max="13049" width="6" style="2" customWidth="1"/>
    <col min="13050" max="13050" width="15.109375" style="2" customWidth="1"/>
    <col min="13051" max="13051" width="37.109375" style="2" customWidth="1"/>
    <col min="13052" max="13052" width="31" style="2" customWidth="1"/>
    <col min="13053" max="13053" width="4.6640625" style="2" customWidth="1"/>
    <col min="13054" max="13054" width="5.88671875" style="2" customWidth="1"/>
    <col min="13055" max="13055" width="4.5546875" style="2" customWidth="1"/>
    <col min="13056" max="13056" width="5.5546875" style="2" customWidth="1"/>
    <col min="13057" max="13057" width="15.109375" style="2" customWidth="1"/>
    <col min="13058" max="13058" width="15" style="2" customWidth="1"/>
    <col min="13059" max="13059" width="14.44140625" style="2" customWidth="1"/>
    <col min="13060" max="13060" width="14.5546875" style="2" customWidth="1"/>
    <col min="13061" max="13061" width="14" style="2" customWidth="1"/>
    <col min="13062" max="13062" width="14.109375" style="2" customWidth="1"/>
    <col min="13063" max="13063" width="14" style="2" customWidth="1"/>
    <col min="13064" max="13064" width="14.33203125" style="2" customWidth="1"/>
    <col min="13065" max="13065" width="15.88671875" style="2" customWidth="1"/>
    <col min="13066" max="13304" width="9.109375" style="2"/>
    <col min="13305" max="13305" width="6" style="2" customWidth="1"/>
    <col min="13306" max="13306" width="15.109375" style="2" customWidth="1"/>
    <col min="13307" max="13307" width="37.109375" style="2" customWidth="1"/>
    <col min="13308" max="13308" width="31" style="2" customWidth="1"/>
    <col min="13309" max="13309" width="4.6640625" style="2" customWidth="1"/>
    <col min="13310" max="13310" width="5.88671875" style="2" customWidth="1"/>
    <col min="13311" max="13311" width="4.5546875" style="2" customWidth="1"/>
    <col min="13312" max="13312" width="5.5546875" style="2" customWidth="1"/>
    <col min="13313" max="13313" width="15.109375" style="2" customWidth="1"/>
    <col min="13314" max="13314" width="15" style="2" customWidth="1"/>
    <col min="13315" max="13315" width="14.44140625" style="2" customWidth="1"/>
    <col min="13316" max="13316" width="14.5546875" style="2" customWidth="1"/>
    <col min="13317" max="13317" width="14" style="2" customWidth="1"/>
    <col min="13318" max="13318" width="14.109375" style="2" customWidth="1"/>
    <col min="13319" max="13319" width="14" style="2" customWidth="1"/>
    <col min="13320" max="13320" width="14.33203125" style="2" customWidth="1"/>
    <col min="13321" max="13321" width="15.88671875" style="2" customWidth="1"/>
    <col min="13322" max="13560" width="9.109375" style="2"/>
    <col min="13561" max="13561" width="6" style="2" customWidth="1"/>
    <col min="13562" max="13562" width="15.109375" style="2" customWidth="1"/>
    <col min="13563" max="13563" width="37.109375" style="2" customWidth="1"/>
    <col min="13564" max="13564" width="31" style="2" customWidth="1"/>
    <col min="13565" max="13565" width="4.6640625" style="2" customWidth="1"/>
    <col min="13566" max="13566" width="5.88671875" style="2" customWidth="1"/>
    <col min="13567" max="13567" width="4.5546875" style="2" customWidth="1"/>
    <col min="13568" max="13568" width="5.5546875" style="2" customWidth="1"/>
    <col min="13569" max="13569" width="15.109375" style="2" customWidth="1"/>
    <col min="13570" max="13570" width="15" style="2" customWidth="1"/>
    <col min="13571" max="13571" width="14.44140625" style="2" customWidth="1"/>
    <col min="13572" max="13572" width="14.5546875" style="2" customWidth="1"/>
    <col min="13573" max="13573" width="14" style="2" customWidth="1"/>
    <col min="13574" max="13574" width="14.109375" style="2" customWidth="1"/>
    <col min="13575" max="13575" width="14" style="2" customWidth="1"/>
    <col min="13576" max="13576" width="14.33203125" style="2" customWidth="1"/>
    <col min="13577" max="13577" width="15.88671875" style="2" customWidth="1"/>
    <col min="13578" max="13816" width="9.109375" style="2"/>
    <col min="13817" max="13817" width="6" style="2" customWidth="1"/>
    <col min="13818" max="13818" width="15.109375" style="2" customWidth="1"/>
    <col min="13819" max="13819" width="37.109375" style="2" customWidth="1"/>
    <col min="13820" max="13820" width="31" style="2" customWidth="1"/>
    <col min="13821" max="13821" width="4.6640625" style="2" customWidth="1"/>
    <col min="13822" max="13822" width="5.88671875" style="2" customWidth="1"/>
    <col min="13823" max="13823" width="4.5546875" style="2" customWidth="1"/>
    <col min="13824" max="13824" width="5.5546875" style="2" customWidth="1"/>
    <col min="13825" max="13825" width="15.109375" style="2" customWidth="1"/>
    <col min="13826" max="13826" width="15" style="2" customWidth="1"/>
    <col min="13827" max="13827" width="14.44140625" style="2" customWidth="1"/>
    <col min="13828" max="13828" width="14.5546875" style="2" customWidth="1"/>
    <col min="13829" max="13829" width="14" style="2" customWidth="1"/>
    <col min="13830" max="13830" width="14.109375" style="2" customWidth="1"/>
    <col min="13831" max="13831" width="14" style="2" customWidth="1"/>
    <col min="13832" max="13832" width="14.33203125" style="2" customWidth="1"/>
    <col min="13833" max="13833" width="15.88671875" style="2" customWidth="1"/>
    <col min="13834" max="14072" width="9.109375" style="2"/>
    <col min="14073" max="14073" width="6" style="2" customWidth="1"/>
    <col min="14074" max="14074" width="15.109375" style="2" customWidth="1"/>
    <col min="14075" max="14075" width="37.109375" style="2" customWidth="1"/>
    <col min="14076" max="14076" width="31" style="2" customWidth="1"/>
    <col min="14077" max="14077" width="4.6640625" style="2" customWidth="1"/>
    <col min="14078" max="14078" width="5.88671875" style="2" customWidth="1"/>
    <col min="14079" max="14079" width="4.5546875" style="2" customWidth="1"/>
    <col min="14080" max="14080" width="5.5546875" style="2" customWidth="1"/>
    <col min="14081" max="14081" width="15.109375" style="2" customWidth="1"/>
    <col min="14082" max="14082" width="15" style="2" customWidth="1"/>
    <col min="14083" max="14083" width="14.44140625" style="2" customWidth="1"/>
    <col min="14084" max="14084" width="14.5546875" style="2" customWidth="1"/>
    <col min="14085" max="14085" width="14" style="2" customWidth="1"/>
    <col min="14086" max="14086" width="14.109375" style="2" customWidth="1"/>
    <col min="14087" max="14087" width="14" style="2" customWidth="1"/>
    <col min="14088" max="14088" width="14.33203125" style="2" customWidth="1"/>
    <col min="14089" max="14089" width="15.88671875" style="2" customWidth="1"/>
    <col min="14090" max="14328" width="9.109375" style="2"/>
    <col min="14329" max="14329" width="6" style="2" customWidth="1"/>
    <col min="14330" max="14330" width="15.109375" style="2" customWidth="1"/>
    <col min="14331" max="14331" width="37.109375" style="2" customWidth="1"/>
    <col min="14332" max="14332" width="31" style="2" customWidth="1"/>
    <col min="14333" max="14333" width="4.6640625" style="2" customWidth="1"/>
    <col min="14334" max="14334" width="5.88671875" style="2" customWidth="1"/>
    <col min="14335" max="14335" width="4.5546875" style="2" customWidth="1"/>
    <col min="14336" max="14336" width="5.5546875" style="2" customWidth="1"/>
    <col min="14337" max="14337" width="15.109375" style="2" customWidth="1"/>
    <col min="14338" max="14338" width="15" style="2" customWidth="1"/>
    <col min="14339" max="14339" width="14.44140625" style="2" customWidth="1"/>
    <col min="14340" max="14340" width="14.5546875" style="2" customWidth="1"/>
    <col min="14341" max="14341" width="14" style="2" customWidth="1"/>
    <col min="14342" max="14342" width="14.109375" style="2" customWidth="1"/>
    <col min="14343" max="14343" width="14" style="2" customWidth="1"/>
    <col min="14344" max="14344" width="14.33203125" style="2" customWidth="1"/>
    <col min="14345" max="14345" width="15.88671875" style="2" customWidth="1"/>
    <col min="14346" max="14584" width="9.109375" style="2"/>
    <col min="14585" max="14585" width="6" style="2" customWidth="1"/>
    <col min="14586" max="14586" width="15.109375" style="2" customWidth="1"/>
    <col min="14587" max="14587" width="37.109375" style="2" customWidth="1"/>
    <col min="14588" max="14588" width="31" style="2" customWidth="1"/>
    <col min="14589" max="14589" width="4.6640625" style="2" customWidth="1"/>
    <col min="14590" max="14590" width="5.88671875" style="2" customWidth="1"/>
    <col min="14591" max="14591" width="4.5546875" style="2" customWidth="1"/>
    <col min="14592" max="14592" width="5.5546875" style="2" customWidth="1"/>
    <col min="14593" max="14593" width="15.109375" style="2" customWidth="1"/>
    <col min="14594" max="14594" width="15" style="2" customWidth="1"/>
    <col min="14595" max="14595" width="14.44140625" style="2" customWidth="1"/>
    <col min="14596" max="14596" width="14.5546875" style="2" customWidth="1"/>
    <col min="14597" max="14597" width="14" style="2" customWidth="1"/>
    <col min="14598" max="14598" width="14.109375" style="2" customWidth="1"/>
    <col min="14599" max="14599" width="14" style="2" customWidth="1"/>
    <col min="14600" max="14600" width="14.33203125" style="2" customWidth="1"/>
    <col min="14601" max="14601" width="15.88671875" style="2" customWidth="1"/>
    <col min="14602" max="14840" width="9.109375" style="2"/>
    <col min="14841" max="14841" width="6" style="2" customWidth="1"/>
    <col min="14842" max="14842" width="15.109375" style="2" customWidth="1"/>
    <col min="14843" max="14843" width="37.109375" style="2" customWidth="1"/>
    <col min="14844" max="14844" width="31" style="2" customWidth="1"/>
    <col min="14845" max="14845" width="4.6640625" style="2" customWidth="1"/>
    <col min="14846" max="14846" width="5.88671875" style="2" customWidth="1"/>
    <col min="14847" max="14847" width="4.5546875" style="2" customWidth="1"/>
    <col min="14848" max="14848" width="5.5546875" style="2" customWidth="1"/>
    <col min="14849" max="14849" width="15.109375" style="2" customWidth="1"/>
    <col min="14850" max="14850" width="15" style="2" customWidth="1"/>
    <col min="14851" max="14851" width="14.44140625" style="2" customWidth="1"/>
    <col min="14852" max="14852" width="14.5546875" style="2" customWidth="1"/>
    <col min="14853" max="14853" width="14" style="2" customWidth="1"/>
    <col min="14854" max="14854" width="14.109375" style="2" customWidth="1"/>
    <col min="14855" max="14855" width="14" style="2" customWidth="1"/>
    <col min="14856" max="14856" width="14.33203125" style="2" customWidth="1"/>
    <col min="14857" max="14857" width="15.88671875" style="2" customWidth="1"/>
    <col min="14858" max="15096" width="9.109375" style="2"/>
    <col min="15097" max="15097" width="6" style="2" customWidth="1"/>
    <col min="15098" max="15098" width="15.109375" style="2" customWidth="1"/>
    <col min="15099" max="15099" width="37.109375" style="2" customWidth="1"/>
    <col min="15100" max="15100" width="31" style="2" customWidth="1"/>
    <col min="15101" max="15101" width="4.6640625" style="2" customWidth="1"/>
    <col min="15102" max="15102" width="5.88671875" style="2" customWidth="1"/>
    <col min="15103" max="15103" width="4.5546875" style="2" customWidth="1"/>
    <col min="15104" max="15104" width="5.5546875" style="2" customWidth="1"/>
    <col min="15105" max="15105" width="15.109375" style="2" customWidth="1"/>
    <col min="15106" max="15106" width="15" style="2" customWidth="1"/>
    <col min="15107" max="15107" width="14.44140625" style="2" customWidth="1"/>
    <col min="15108" max="15108" width="14.5546875" style="2" customWidth="1"/>
    <col min="15109" max="15109" width="14" style="2" customWidth="1"/>
    <col min="15110" max="15110" width="14.109375" style="2" customWidth="1"/>
    <col min="15111" max="15111" width="14" style="2" customWidth="1"/>
    <col min="15112" max="15112" width="14.33203125" style="2" customWidth="1"/>
    <col min="15113" max="15113" width="15.88671875" style="2" customWidth="1"/>
    <col min="15114" max="15352" width="9.109375" style="2"/>
    <col min="15353" max="15353" width="6" style="2" customWidth="1"/>
    <col min="15354" max="15354" width="15.109375" style="2" customWidth="1"/>
    <col min="15355" max="15355" width="37.109375" style="2" customWidth="1"/>
    <col min="15356" max="15356" width="31" style="2" customWidth="1"/>
    <col min="15357" max="15357" width="4.6640625" style="2" customWidth="1"/>
    <col min="15358" max="15358" width="5.88671875" style="2" customWidth="1"/>
    <col min="15359" max="15359" width="4.5546875" style="2" customWidth="1"/>
    <col min="15360" max="15360" width="5.5546875" style="2" customWidth="1"/>
    <col min="15361" max="15361" width="15.109375" style="2" customWidth="1"/>
    <col min="15362" max="15362" width="15" style="2" customWidth="1"/>
    <col min="15363" max="15363" width="14.44140625" style="2" customWidth="1"/>
    <col min="15364" max="15364" width="14.5546875" style="2" customWidth="1"/>
    <col min="15365" max="15365" width="14" style="2" customWidth="1"/>
    <col min="15366" max="15366" width="14.109375" style="2" customWidth="1"/>
    <col min="15367" max="15367" width="14" style="2" customWidth="1"/>
    <col min="15368" max="15368" width="14.33203125" style="2" customWidth="1"/>
    <col min="15369" max="15369" width="15.88671875" style="2" customWidth="1"/>
    <col min="15370" max="15608" width="9.109375" style="2"/>
    <col min="15609" max="15609" width="6" style="2" customWidth="1"/>
    <col min="15610" max="15610" width="15.109375" style="2" customWidth="1"/>
    <col min="15611" max="15611" width="37.109375" style="2" customWidth="1"/>
    <col min="15612" max="15612" width="31" style="2" customWidth="1"/>
    <col min="15613" max="15613" width="4.6640625" style="2" customWidth="1"/>
    <col min="15614" max="15614" width="5.88671875" style="2" customWidth="1"/>
    <col min="15615" max="15615" width="4.5546875" style="2" customWidth="1"/>
    <col min="15616" max="15616" width="5.5546875" style="2" customWidth="1"/>
    <col min="15617" max="15617" width="15.109375" style="2" customWidth="1"/>
    <col min="15618" max="15618" width="15" style="2" customWidth="1"/>
    <col min="15619" max="15619" width="14.44140625" style="2" customWidth="1"/>
    <col min="15620" max="15620" width="14.5546875" style="2" customWidth="1"/>
    <col min="15621" max="15621" width="14" style="2" customWidth="1"/>
    <col min="15622" max="15622" width="14.109375" style="2" customWidth="1"/>
    <col min="15623" max="15623" width="14" style="2" customWidth="1"/>
    <col min="15624" max="15624" width="14.33203125" style="2" customWidth="1"/>
    <col min="15625" max="15625" width="15.88671875" style="2" customWidth="1"/>
    <col min="15626" max="15864" width="9.109375" style="2"/>
    <col min="15865" max="15865" width="6" style="2" customWidth="1"/>
    <col min="15866" max="15866" width="15.109375" style="2" customWidth="1"/>
    <col min="15867" max="15867" width="37.109375" style="2" customWidth="1"/>
    <col min="15868" max="15868" width="31" style="2" customWidth="1"/>
    <col min="15869" max="15869" width="4.6640625" style="2" customWidth="1"/>
    <col min="15870" max="15870" width="5.88671875" style="2" customWidth="1"/>
    <col min="15871" max="15871" width="4.5546875" style="2" customWidth="1"/>
    <col min="15872" max="15872" width="5.5546875" style="2" customWidth="1"/>
    <col min="15873" max="15873" width="15.109375" style="2" customWidth="1"/>
    <col min="15874" max="15874" width="15" style="2" customWidth="1"/>
    <col min="15875" max="15875" width="14.44140625" style="2" customWidth="1"/>
    <col min="15876" max="15876" width="14.5546875" style="2" customWidth="1"/>
    <col min="15877" max="15877" width="14" style="2" customWidth="1"/>
    <col min="15878" max="15878" width="14.109375" style="2" customWidth="1"/>
    <col min="15879" max="15879" width="14" style="2" customWidth="1"/>
    <col min="15880" max="15880" width="14.33203125" style="2" customWidth="1"/>
    <col min="15881" max="15881" width="15.88671875" style="2" customWidth="1"/>
    <col min="15882" max="16120" width="9.109375" style="2"/>
    <col min="16121" max="16121" width="6" style="2" customWidth="1"/>
    <col min="16122" max="16122" width="15.109375" style="2" customWidth="1"/>
    <col min="16123" max="16123" width="37.109375" style="2" customWidth="1"/>
    <col min="16124" max="16124" width="31" style="2" customWidth="1"/>
    <col min="16125" max="16125" width="4.6640625" style="2" customWidth="1"/>
    <col min="16126" max="16126" width="5.88671875" style="2" customWidth="1"/>
    <col min="16127" max="16127" width="4.5546875" style="2" customWidth="1"/>
    <col min="16128" max="16128" width="5.5546875" style="2" customWidth="1"/>
    <col min="16129" max="16129" width="15.109375" style="2" customWidth="1"/>
    <col min="16130" max="16130" width="15" style="2" customWidth="1"/>
    <col min="16131" max="16131" width="14.44140625" style="2" customWidth="1"/>
    <col min="16132" max="16132" width="14.5546875" style="2" customWidth="1"/>
    <col min="16133" max="16133" width="14" style="2" customWidth="1"/>
    <col min="16134" max="16134" width="14.109375" style="2" customWidth="1"/>
    <col min="16135" max="16135" width="14" style="2" customWidth="1"/>
    <col min="16136" max="16136" width="14.33203125" style="2" customWidth="1"/>
    <col min="16137" max="16137" width="15.88671875" style="2" customWidth="1"/>
    <col min="16138" max="16384" width="9.109375" style="2"/>
  </cols>
  <sheetData>
    <row r="1" spans="1:11" ht="18" x14ac:dyDescent="0.3">
      <c r="G1" s="63" t="s">
        <v>114</v>
      </c>
      <c r="H1" s="63"/>
    </row>
    <row r="2" spans="1:11" ht="22.5" customHeight="1" x14ac:dyDescent="0.3">
      <c r="A2" s="64" t="s">
        <v>6</v>
      </c>
      <c r="B2" s="64"/>
      <c r="C2" s="64"/>
      <c r="D2" s="64"/>
      <c r="E2" s="64"/>
      <c r="F2" s="64"/>
      <c r="G2" s="64"/>
      <c r="H2" s="64"/>
    </row>
    <row r="3" spans="1:11" ht="18" customHeight="1" x14ac:dyDescent="0.3">
      <c r="A3" s="64" t="s">
        <v>37</v>
      </c>
      <c r="B3" s="64"/>
      <c r="C3" s="64"/>
      <c r="D3" s="64"/>
      <c r="E3" s="64"/>
      <c r="F3" s="64"/>
      <c r="G3" s="64"/>
      <c r="H3" s="64"/>
    </row>
    <row r="4" spans="1:11" ht="18.75" customHeight="1" x14ac:dyDescent="0.3">
      <c r="A4" s="64" t="s">
        <v>125</v>
      </c>
      <c r="B4" s="64"/>
      <c r="C4" s="64"/>
      <c r="D4" s="64"/>
      <c r="E4" s="64"/>
      <c r="F4" s="64"/>
      <c r="G4" s="64"/>
      <c r="H4" s="64"/>
    </row>
    <row r="5" spans="1:11" ht="36.75" customHeight="1" x14ac:dyDescent="0.3">
      <c r="A5" s="62" t="s">
        <v>49</v>
      </c>
      <c r="B5" s="62"/>
      <c r="C5" s="62"/>
      <c r="D5" s="62"/>
      <c r="E5" s="62"/>
      <c r="F5" s="62"/>
      <c r="G5" s="62"/>
      <c r="H5" s="62"/>
    </row>
    <row r="6" spans="1:11" ht="21.75" customHeight="1" x14ac:dyDescent="0.3">
      <c r="A6" s="62" t="s">
        <v>5</v>
      </c>
      <c r="B6" s="62"/>
      <c r="C6" s="62"/>
      <c r="D6" s="62"/>
      <c r="E6" s="62"/>
      <c r="F6" s="62"/>
      <c r="G6" s="62"/>
      <c r="H6" s="62"/>
    </row>
    <row r="8" spans="1:11" ht="37.5" customHeight="1" x14ac:dyDescent="0.3">
      <c r="A8" s="73" t="s">
        <v>7</v>
      </c>
      <c r="B8" s="75" t="s">
        <v>8</v>
      </c>
      <c r="C8" s="75" t="s">
        <v>9</v>
      </c>
      <c r="D8" s="77" t="s">
        <v>115</v>
      </c>
      <c r="E8" s="78"/>
      <c r="F8" s="75" t="s">
        <v>116</v>
      </c>
      <c r="G8" s="75" t="s">
        <v>117</v>
      </c>
      <c r="H8" s="65" t="s">
        <v>118</v>
      </c>
    </row>
    <row r="9" spans="1:11" ht="70.5" customHeight="1" x14ac:dyDescent="0.3">
      <c r="A9" s="74"/>
      <c r="B9" s="76"/>
      <c r="C9" s="76"/>
      <c r="D9" s="6" t="s">
        <v>119</v>
      </c>
      <c r="E9" s="21" t="s">
        <v>10</v>
      </c>
      <c r="F9" s="76"/>
      <c r="G9" s="76"/>
      <c r="H9" s="66"/>
    </row>
    <row r="10" spans="1:11" ht="60.75" customHeight="1" x14ac:dyDescent="0.3">
      <c r="A10" s="7"/>
      <c r="B10" s="67" t="s">
        <v>120</v>
      </c>
      <c r="C10" s="68"/>
      <c r="D10" s="68"/>
      <c r="E10" s="68"/>
      <c r="F10" s="68"/>
      <c r="G10" s="68"/>
      <c r="H10" s="69"/>
      <c r="I10" s="3"/>
      <c r="J10" s="3"/>
      <c r="K10" s="3"/>
    </row>
    <row r="11" spans="1:11" ht="39.75" customHeight="1" x14ac:dyDescent="0.3">
      <c r="A11" s="7" t="s">
        <v>11</v>
      </c>
      <c r="B11" s="8" t="s">
        <v>15</v>
      </c>
      <c r="C11" s="6" t="s">
        <v>36</v>
      </c>
      <c r="D11" s="22">
        <v>1580</v>
      </c>
      <c r="E11" s="10">
        <v>1645</v>
      </c>
      <c r="F11" s="9">
        <f>E11-D11</f>
        <v>65</v>
      </c>
      <c r="G11" s="9">
        <f>E11*100/D11</f>
        <v>104.11392405063292</v>
      </c>
      <c r="H11" s="23"/>
    </row>
    <row r="12" spans="1:11" ht="24" customHeight="1" x14ac:dyDescent="0.3">
      <c r="A12" s="7" t="s">
        <v>0</v>
      </c>
      <c r="B12" s="8" t="s">
        <v>16</v>
      </c>
      <c r="C12" s="6" t="s">
        <v>36</v>
      </c>
      <c r="D12" s="21">
        <v>810</v>
      </c>
      <c r="E12" s="10">
        <v>748</v>
      </c>
      <c r="F12" s="9">
        <f t="shared" ref="F12:F29" si="0">E12-D12</f>
        <v>-62</v>
      </c>
      <c r="G12" s="9">
        <f t="shared" ref="G12:G29" si="1">E12*100/D12</f>
        <v>92.345679012345684</v>
      </c>
      <c r="H12" s="23"/>
      <c r="J12" s="3"/>
    </row>
    <row r="13" spans="1:11" ht="28.5" customHeight="1" x14ac:dyDescent="0.3">
      <c r="A13" s="7" t="s">
        <v>1</v>
      </c>
      <c r="B13" s="8" t="s">
        <v>17</v>
      </c>
      <c r="C13" s="6" t="s">
        <v>36</v>
      </c>
      <c r="D13" s="21">
        <v>1630</v>
      </c>
      <c r="E13" s="10">
        <v>1464</v>
      </c>
      <c r="F13" s="9">
        <f t="shared" si="0"/>
        <v>-166</v>
      </c>
      <c r="G13" s="9">
        <f t="shared" si="1"/>
        <v>89.815950920245399</v>
      </c>
      <c r="H13" s="23"/>
      <c r="J13" s="3"/>
    </row>
    <row r="14" spans="1:11" ht="25.5" customHeight="1" x14ac:dyDescent="0.3">
      <c r="A14" s="7" t="s">
        <v>12</v>
      </c>
      <c r="B14" s="8" t="s">
        <v>38</v>
      </c>
      <c r="C14" s="6" t="s">
        <v>36</v>
      </c>
      <c r="D14" s="21">
        <v>972</v>
      </c>
      <c r="E14" s="10">
        <v>954</v>
      </c>
      <c r="F14" s="9">
        <f t="shared" si="0"/>
        <v>-18</v>
      </c>
      <c r="G14" s="9">
        <f t="shared" si="1"/>
        <v>98.148148148148152</v>
      </c>
      <c r="H14" s="24"/>
      <c r="J14" s="3"/>
    </row>
    <row r="15" spans="1:11" ht="29.25" customHeight="1" x14ac:dyDescent="0.3">
      <c r="A15" s="7" t="s">
        <v>3</v>
      </c>
      <c r="B15" s="8" t="s">
        <v>18</v>
      </c>
      <c r="C15" s="6" t="s">
        <v>36</v>
      </c>
      <c r="D15" s="22">
        <v>804</v>
      </c>
      <c r="E15" s="10">
        <v>285</v>
      </c>
      <c r="F15" s="9">
        <f t="shared" si="0"/>
        <v>-519</v>
      </c>
      <c r="G15" s="9">
        <f t="shared" si="1"/>
        <v>35.447761194029852</v>
      </c>
      <c r="H15" s="70"/>
    </row>
    <row r="16" spans="1:11" ht="36.75" customHeight="1" x14ac:dyDescent="0.3">
      <c r="A16" s="7" t="s">
        <v>4</v>
      </c>
      <c r="B16" s="8" t="s">
        <v>46</v>
      </c>
      <c r="C16" s="6" t="s">
        <v>36</v>
      </c>
      <c r="D16" s="22">
        <v>192</v>
      </c>
      <c r="E16" s="10">
        <v>56</v>
      </c>
      <c r="F16" s="9">
        <f t="shared" si="0"/>
        <v>-136</v>
      </c>
      <c r="G16" s="9">
        <f t="shared" si="1"/>
        <v>29.166666666666668</v>
      </c>
      <c r="H16" s="71"/>
      <c r="J16" s="49"/>
    </row>
    <row r="17" spans="1:9" ht="29.25" customHeight="1" x14ac:dyDescent="0.3">
      <c r="A17" s="7" t="s">
        <v>2</v>
      </c>
      <c r="B17" s="8" t="s">
        <v>19</v>
      </c>
      <c r="C17" s="6" t="s">
        <v>36</v>
      </c>
      <c r="D17" s="21">
        <v>3627</v>
      </c>
      <c r="E17" s="10">
        <v>4726</v>
      </c>
      <c r="F17" s="9">
        <f t="shared" si="0"/>
        <v>1099</v>
      </c>
      <c r="G17" s="9">
        <f t="shared" si="1"/>
        <v>130.30052384891096</v>
      </c>
      <c r="H17" s="25"/>
      <c r="I17" s="3"/>
    </row>
    <row r="18" spans="1:9" ht="28.5" customHeight="1" x14ac:dyDescent="0.3">
      <c r="A18" s="7" t="s">
        <v>13</v>
      </c>
      <c r="B18" s="8" t="s">
        <v>20</v>
      </c>
      <c r="C18" s="6" t="s">
        <v>33</v>
      </c>
      <c r="D18" s="22">
        <v>2560</v>
      </c>
      <c r="E18" s="9">
        <v>2461.6999999999998</v>
      </c>
      <c r="F18" s="9">
        <f t="shared" si="0"/>
        <v>-98.300000000000182</v>
      </c>
      <c r="G18" s="9">
        <f t="shared" si="1"/>
        <v>96.160156249999986</v>
      </c>
      <c r="H18" s="25"/>
      <c r="I18" s="3"/>
    </row>
    <row r="19" spans="1:9" ht="42" customHeight="1" x14ac:dyDescent="0.3">
      <c r="A19" s="7" t="s">
        <v>14</v>
      </c>
      <c r="B19" s="8" t="s">
        <v>21</v>
      </c>
      <c r="C19" s="6" t="s">
        <v>33</v>
      </c>
      <c r="D19" s="22">
        <v>565.29</v>
      </c>
      <c r="E19" s="9">
        <v>291.89</v>
      </c>
      <c r="F19" s="9">
        <f t="shared" si="0"/>
        <v>-273.39999999999998</v>
      </c>
      <c r="G19" s="9">
        <f t="shared" si="1"/>
        <v>51.635443754533078</v>
      </c>
      <c r="H19" s="25"/>
      <c r="I19" s="3"/>
    </row>
    <row r="20" spans="1:9" ht="33" customHeight="1" x14ac:dyDescent="0.3">
      <c r="A20" s="7" t="s">
        <v>28</v>
      </c>
      <c r="B20" s="8" t="s">
        <v>22</v>
      </c>
      <c r="C20" s="6" t="s">
        <v>34</v>
      </c>
      <c r="D20" s="21">
        <v>969</v>
      </c>
      <c r="E20" s="9">
        <v>947.5</v>
      </c>
      <c r="F20" s="9">
        <f t="shared" si="0"/>
        <v>-21.5</v>
      </c>
      <c r="G20" s="9">
        <f t="shared" si="1"/>
        <v>97.781217750257994</v>
      </c>
      <c r="H20" s="25"/>
      <c r="I20" s="3"/>
    </row>
    <row r="21" spans="1:9" ht="41.25" customHeight="1" x14ac:dyDescent="0.3">
      <c r="A21" s="7" t="s">
        <v>29</v>
      </c>
      <c r="B21" s="8" t="s">
        <v>39</v>
      </c>
      <c r="C21" s="6" t="s">
        <v>35</v>
      </c>
      <c r="D21" s="21">
        <v>585</v>
      </c>
      <c r="E21" s="9">
        <v>582.63</v>
      </c>
      <c r="F21" s="9">
        <f t="shared" si="0"/>
        <v>-2.3700000000000045</v>
      </c>
      <c r="G21" s="9">
        <f t="shared" si="1"/>
        <v>99.594871794871793</v>
      </c>
      <c r="H21" s="23"/>
      <c r="I21" s="3"/>
    </row>
    <row r="22" spans="1:9" ht="45.75" customHeight="1" x14ac:dyDescent="0.3">
      <c r="A22" s="7" t="s">
        <v>30</v>
      </c>
      <c r="B22" s="8" t="s">
        <v>23</v>
      </c>
      <c r="C22" s="6" t="s">
        <v>33</v>
      </c>
      <c r="D22" s="21">
        <v>8000</v>
      </c>
      <c r="E22" s="9">
        <v>6897.1</v>
      </c>
      <c r="F22" s="9">
        <f t="shared" si="0"/>
        <v>-1102.8999999999996</v>
      </c>
      <c r="G22" s="9">
        <f t="shared" si="1"/>
        <v>86.213750000000005</v>
      </c>
      <c r="H22" s="26"/>
    </row>
    <row r="23" spans="1:9" ht="59.25" customHeight="1" x14ac:dyDescent="0.3">
      <c r="A23" s="7" t="s">
        <v>31</v>
      </c>
      <c r="B23" s="8" t="s">
        <v>40</v>
      </c>
      <c r="C23" s="6" t="s">
        <v>35</v>
      </c>
      <c r="D23" s="21">
        <v>86.4</v>
      </c>
      <c r="E23" s="9">
        <v>85.999999999999986</v>
      </c>
      <c r="F23" s="9">
        <f t="shared" si="0"/>
        <v>-0.4000000000000199</v>
      </c>
      <c r="G23" s="9">
        <f t="shared" si="1"/>
        <v>99.53703703703701</v>
      </c>
      <c r="H23" s="23"/>
    </row>
    <row r="24" spans="1:9" ht="51.75" customHeight="1" x14ac:dyDescent="0.3">
      <c r="A24" s="7" t="s">
        <v>32</v>
      </c>
      <c r="B24" s="8" t="s">
        <v>24</v>
      </c>
      <c r="C24" s="6" t="s">
        <v>33</v>
      </c>
      <c r="D24" s="22">
        <v>3650</v>
      </c>
      <c r="E24" s="9">
        <v>2681.84</v>
      </c>
      <c r="F24" s="9">
        <f t="shared" si="0"/>
        <v>-968.15999999999985</v>
      </c>
      <c r="G24" s="9">
        <f t="shared" si="1"/>
        <v>73.475068493150687</v>
      </c>
      <c r="H24" s="23"/>
    </row>
    <row r="25" spans="1:9" ht="42.75" customHeight="1" x14ac:dyDescent="0.3">
      <c r="A25" s="7" t="s">
        <v>41</v>
      </c>
      <c r="B25" s="8" t="s">
        <v>25</v>
      </c>
      <c r="C25" s="6" t="s">
        <v>33</v>
      </c>
      <c r="D25" s="21">
        <v>1800</v>
      </c>
      <c r="E25" s="9">
        <v>1017.5</v>
      </c>
      <c r="F25" s="9">
        <f t="shared" si="0"/>
        <v>-782.5</v>
      </c>
      <c r="G25" s="9">
        <f t="shared" si="1"/>
        <v>56.527777777777779</v>
      </c>
      <c r="H25" s="25"/>
    </row>
    <row r="26" spans="1:9" ht="54" x14ac:dyDescent="0.3">
      <c r="A26" s="7" t="s">
        <v>42</v>
      </c>
      <c r="B26" s="8" t="s">
        <v>121</v>
      </c>
      <c r="C26" s="6" t="s">
        <v>33</v>
      </c>
      <c r="D26" s="22">
        <v>855</v>
      </c>
      <c r="E26" s="9">
        <v>1265.28</v>
      </c>
      <c r="F26" s="9">
        <f t="shared" si="0"/>
        <v>410.28</v>
      </c>
      <c r="G26" s="9">
        <f t="shared" si="1"/>
        <v>147.98596491228071</v>
      </c>
      <c r="H26" s="24"/>
    </row>
    <row r="27" spans="1:9" ht="40.5" customHeight="1" x14ac:dyDescent="0.3">
      <c r="A27" s="7" t="s">
        <v>43</v>
      </c>
      <c r="B27" s="8" t="s">
        <v>26</v>
      </c>
      <c r="C27" s="6" t="s">
        <v>35</v>
      </c>
      <c r="D27" s="22">
        <v>245</v>
      </c>
      <c r="E27" s="9">
        <v>348.5</v>
      </c>
      <c r="F27" s="9">
        <f t="shared" si="0"/>
        <v>103.5</v>
      </c>
      <c r="G27" s="9">
        <f t="shared" si="1"/>
        <v>142.24489795918367</v>
      </c>
      <c r="H27" s="24"/>
    </row>
    <row r="28" spans="1:9" ht="27.75" customHeight="1" x14ac:dyDescent="0.3">
      <c r="A28" s="7" t="s">
        <v>44</v>
      </c>
      <c r="B28" s="8" t="s">
        <v>27</v>
      </c>
      <c r="C28" s="6" t="s">
        <v>33</v>
      </c>
      <c r="D28" s="21">
        <v>2850</v>
      </c>
      <c r="E28" s="9">
        <v>3919.2</v>
      </c>
      <c r="F28" s="9">
        <f t="shared" si="0"/>
        <v>1069.1999999999998</v>
      </c>
      <c r="G28" s="9">
        <f t="shared" si="1"/>
        <v>137.51578947368421</v>
      </c>
      <c r="H28" s="24"/>
    </row>
    <row r="29" spans="1:9" ht="36.75" customHeight="1" x14ac:dyDescent="0.3">
      <c r="A29" s="7" t="s">
        <v>122</v>
      </c>
      <c r="B29" s="8" t="s">
        <v>45</v>
      </c>
      <c r="C29" s="6" t="s">
        <v>33</v>
      </c>
      <c r="D29" s="21">
        <v>1200</v>
      </c>
      <c r="E29" s="9">
        <v>1265.6400000000001</v>
      </c>
      <c r="F29" s="9">
        <f t="shared" si="0"/>
        <v>65.6400000000001</v>
      </c>
      <c r="G29" s="9">
        <f t="shared" si="1"/>
        <v>105.47000000000001</v>
      </c>
      <c r="H29" s="24"/>
    </row>
    <row r="30" spans="1:9" ht="45" customHeight="1" x14ac:dyDescent="0.3">
      <c r="A30" s="72" t="s">
        <v>161</v>
      </c>
      <c r="B30" s="72"/>
      <c r="C30" s="72"/>
      <c r="D30" s="72"/>
      <c r="E30" s="72"/>
      <c r="F30" s="72"/>
      <c r="G30" s="72"/>
      <c r="H30" s="72"/>
    </row>
    <row r="31" spans="1:9" s="4" customFormat="1" ht="51.75" customHeight="1" x14ac:dyDescent="0.3">
      <c r="A31" s="53" t="s">
        <v>162</v>
      </c>
      <c r="B31" s="53"/>
      <c r="C31" s="53"/>
      <c r="D31" s="5"/>
      <c r="E31" s="5"/>
      <c r="F31" s="54" t="s">
        <v>113</v>
      </c>
      <c r="G31" s="54"/>
      <c r="H31" s="54"/>
    </row>
  </sheetData>
  <mergeCells count="18">
    <mergeCell ref="A6:H6"/>
    <mergeCell ref="G1:H1"/>
    <mergeCell ref="A2:H2"/>
    <mergeCell ref="A3:H3"/>
    <mergeCell ref="A4:H4"/>
    <mergeCell ref="A5:H5"/>
    <mergeCell ref="H8:H9"/>
    <mergeCell ref="B10:H10"/>
    <mergeCell ref="H15:H16"/>
    <mergeCell ref="A30:H30"/>
    <mergeCell ref="A31:C31"/>
    <mergeCell ref="F31:H31"/>
    <mergeCell ref="A8:A9"/>
    <mergeCell ref="B8:B9"/>
    <mergeCell ref="C8:C9"/>
    <mergeCell ref="D8:E8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56" fitToHeight="2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opLeftCell="C1" zoomScaleNormal="100" workbookViewId="0">
      <selection activeCell="A3" sqref="A3:I3"/>
    </sheetView>
  </sheetViews>
  <sheetFormatPr defaultRowHeight="15.6" x14ac:dyDescent="0.3"/>
  <cols>
    <col min="1" max="1" width="7.109375" style="1" customWidth="1"/>
    <col min="2" max="2" width="17.6640625" style="2" customWidth="1"/>
    <col min="3" max="3" width="37.109375" style="2" customWidth="1"/>
    <col min="4" max="4" width="33.6640625" style="2" customWidth="1"/>
    <col min="5" max="5" width="29.5546875" style="2" customWidth="1"/>
    <col min="6" max="6" width="20" style="2" customWidth="1"/>
    <col min="7" max="7" width="21.33203125" style="2" customWidth="1"/>
    <col min="8" max="8" width="19.33203125" style="2" customWidth="1"/>
    <col min="9" max="9" width="17" style="2" customWidth="1"/>
    <col min="10" max="10" width="15.88671875" style="2" customWidth="1"/>
    <col min="11" max="11" width="17.33203125" style="2" customWidth="1"/>
    <col min="12" max="12" width="17.44140625" style="2" customWidth="1"/>
    <col min="13" max="249" width="9.109375" style="2"/>
    <col min="250" max="250" width="6" style="2" customWidth="1"/>
    <col min="251" max="251" width="15.109375" style="2" customWidth="1"/>
    <col min="252" max="252" width="37.109375" style="2" customWidth="1"/>
    <col min="253" max="253" width="31" style="2" customWidth="1"/>
    <col min="254" max="254" width="4.6640625" style="2" customWidth="1"/>
    <col min="255" max="255" width="5.88671875" style="2" customWidth="1"/>
    <col min="256" max="256" width="4.5546875" style="2" customWidth="1"/>
    <col min="257" max="257" width="5.5546875" style="2" customWidth="1"/>
    <col min="258" max="258" width="15.109375" style="2" customWidth="1"/>
    <col min="259" max="259" width="15" style="2" customWidth="1"/>
    <col min="260" max="260" width="14.44140625" style="2" customWidth="1"/>
    <col min="261" max="261" width="14.5546875" style="2" customWidth="1"/>
    <col min="262" max="262" width="14" style="2" customWidth="1"/>
    <col min="263" max="263" width="14.109375" style="2" customWidth="1"/>
    <col min="264" max="264" width="14" style="2" customWidth="1"/>
    <col min="265" max="265" width="14.33203125" style="2" customWidth="1"/>
    <col min="266" max="266" width="15.88671875" style="2" customWidth="1"/>
    <col min="267" max="505" width="9.109375" style="2"/>
    <col min="506" max="506" width="6" style="2" customWidth="1"/>
    <col min="507" max="507" width="15.109375" style="2" customWidth="1"/>
    <col min="508" max="508" width="37.109375" style="2" customWidth="1"/>
    <col min="509" max="509" width="31" style="2" customWidth="1"/>
    <col min="510" max="510" width="4.6640625" style="2" customWidth="1"/>
    <col min="511" max="511" width="5.88671875" style="2" customWidth="1"/>
    <col min="512" max="512" width="4.5546875" style="2" customWidth="1"/>
    <col min="513" max="513" width="5.5546875" style="2" customWidth="1"/>
    <col min="514" max="514" width="15.109375" style="2" customWidth="1"/>
    <col min="515" max="515" width="15" style="2" customWidth="1"/>
    <col min="516" max="516" width="14.44140625" style="2" customWidth="1"/>
    <col min="517" max="517" width="14.5546875" style="2" customWidth="1"/>
    <col min="518" max="518" width="14" style="2" customWidth="1"/>
    <col min="519" max="519" width="14.109375" style="2" customWidth="1"/>
    <col min="520" max="520" width="14" style="2" customWidth="1"/>
    <col min="521" max="521" width="14.33203125" style="2" customWidth="1"/>
    <col min="522" max="522" width="15.88671875" style="2" customWidth="1"/>
    <col min="523" max="761" width="9.109375" style="2"/>
    <col min="762" max="762" width="6" style="2" customWidth="1"/>
    <col min="763" max="763" width="15.109375" style="2" customWidth="1"/>
    <col min="764" max="764" width="37.109375" style="2" customWidth="1"/>
    <col min="765" max="765" width="31" style="2" customWidth="1"/>
    <col min="766" max="766" width="4.6640625" style="2" customWidth="1"/>
    <col min="767" max="767" width="5.88671875" style="2" customWidth="1"/>
    <col min="768" max="768" width="4.5546875" style="2" customWidth="1"/>
    <col min="769" max="769" width="5.5546875" style="2" customWidth="1"/>
    <col min="770" max="770" width="15.109375" style="2" customWidth="1"/>
    <col min="771" max="771" width="15" style="2" customWidth="1"/>
    <col min="772" max="772" width="14.44140625" style="2" customWidth="1"/>
    <col min="773" max="773" width="14.5546875" style="2" customWidth="1"/>
    <col min="774" max="774" width="14" style="2" customWidth="1"/>
    <col min="775" max="775" width="14.109375" style="2" customWidth="1"/>
    <col min="776" max="776" width="14" style="2" customWidth="1"/>
    <col min="777" max="777" width="14.33203125" style="2" customWidth="1"/>
    <col min="778" max="778" width="15.88671875" style="2" customWidth="1"/>
    <col min="779" max="1017" width="9.109375" style="2"/>
    <col min="1018" max="1018" width="6" style="2" customWidth="1"/>
    <col min="1019" max="1019" width="15.109375" style="2" customWidth="1"/>
    <col min="1020" max="1020" width="37.109375" style="2" customWidth="1"/>
    <col min="1021" max="1021" width="31" style="2" customWidth="1"/>
    <col min="1022" max="1022" width="4.6640625" style="2" customWidth="1"/>
    <col min="1023" max="1023" width="5.88671875" style="2" customWidth="1"/>
    <col min="1024" max="1024" width="4.5546875" style="2" customWidth="1"/>
    <col min="1025" max="1025" width="5.5546875" style="2" customWidth="1"/>
    <col min="1026" max="1026" width="15.109375" style="2" customWidth="1"/>
    <col min="1027" max="1027" width="15" style="2" customWidth="1"/>
    <col min="1028" max="1028" width="14.44140625" style="2" customWidth="1"/>
    <col min="1029" max="1029" width="14.5546875" style="2" customWidth="1"/>
    <col min="1030" max="1030" width="14" style="2" customWidth="1"/>
    <col min="1031" max="1031" width="14.109375" style="2" customWidth="1"/>
    <col min="1032" max="1032" width="14" style="2" customWidth="1"/>
    <col min="1033" max="1033" width="14.33203125" style="2" customWidth="1"/>
    <col min="1034" max="1034" width="15.88671875" style="2" customWidth="1"/>
    <col min="1035" max="1273" width="9.109375" style="2"/>
    <col min="1274" max="1274" width="6" style="2" customWidth="1"/>
    <col min="1275" max="1275" width="15.109375" style="2" customWidth="1"/>
    <col min="1276" max="1276" width="37.109375" style="2" customWidth="1"/>
    <col min="1277" max="1277" width="31" style="2" customWidth="1"/>
    <col min="1278" max="1278" width="4.6640625" style="2" customWidth="1"/>
    <col min="1279" max="1279" width="5.88671875" style="2" customWidth="1"/>
    <col min="1280" max="1280" width="4.5546875" style="2" customWidth="1"/>
    <col min="1281" max="1281" width="5.5546875" style="2" customWidth="1"/>
    <col min="1282" max="1282" width="15.109375" style="2" customWidth="1"/>
    <col min="1283" max="1283" width="15" style="2" customWidth="1"/>
    <col min="1284" max="1284" width="14.44140625" style="2" customWidth="1"/>
    <col min="1285" max="1285" width="14.5546875" style="2" customWidth="1"/>
    <col min="1286" max="1286" width="14" style="2" customWidth="1"/>
    <col min="1287" max="1287" width="14.109375" style="2" customWidth="1"/>
    <col min="1288" max="1288" width="14" style="2" customWidth="1"/>
    <col min="1289" max="1289" width="14.33203125" style="2" customWidth="1"/>
    <col min="1290" max="1290" width="15.88671875" style="2" customWidth="1"/>
    <col min="1291" max="1529" width="9.109375" style="2"/>
    <col min="1530" max="1530" width="6" style="2" customWidth="1"/>
    <col min="1531" max="1531" width="15.109375" style="2" customWidth="1"/>
    <col min="1532" max="1532" width="37.109375" style="2" customWidth="1"/>
    <col min="1533" max="1533" width="31" style="2" customWidth="1"/>
    <col min="1534" max="1534" width="4.6640625" style="2" customWidth="1"/>
    <col min="1535" max="1535" width="5.88671875" style="2" customWidth="1"/>
    <col min="1536" max="1536" width="4.5546875" style="2" customWidth="1"/>
    <col min="1537" max="1537" width="5.5546875" style="2" customWidth="1"/>
    <col min="1538" max="1538" width="15.109375" style="2" customWidth="1"/>
    <col min="1539" max="1539" width="15" style="2" customWidth="1"/>
    <col min="1540" max="1540" width="14.44140625" style="2" customWidth="1"/>
    <col min="1541" max="1541" width="14.5546875" style="2" customWidth="1"/>
    <col min="1542" max="1542" width="14" style="2" customWidth="1"/>
    <col min="1543" max="1543" width="14.109375" style="2" customWidth="1"/>
    <col min="1544" max="1544" width="14" style="2" customWidth="1"/>
    <col min="1545" max="1545" width="14.33203125" style="2" customWidth="1"/>
    <col min="1546" max="1546" width="15.88671875" style="2" customWidth="1"/>
    <col min="1547" max="1785" width="9.109375" style="2"/>
    <col min="1786" max="1786" width="6" style="2" customWidth="1"/>
    <col min="1787" max="1787" width="15.109375" style="2" customWidth="1"/>
    <col min="1788" max="1788" width="37.109375" style="2" customWidth="1"/>
    <col min="1789" max="1789" width="31" style="2" customWidth="1"/>
    <col min="1790" max="1790" width="4.6640625" style="2" customWidth="1"/>
    <col min="1791" max="1791" width="5.88671875" style="2" customWidth="1"/>
    <col min="1792" max="1792" width="4.5546875" style="2" customWidth="1"/>
    <col min="1793" max="1793" width="5.5546875" style="2" customWidth="1"/>
    <col min="1794" max="1794" width="15.109375" style="2" customWidth="1"/>
    <col min="1795" max="1795" width="15" style="2" customWidth="1"/>
    <col min="1796" max="1796" width="14.44140625" style="2" customWidth="1"/>
    <col min="1797" max="1797" width="14.5546875" style="2" customWidth="1"/>
    <col min="1798" max="1798" width="14" style="2" customWidth="1"/>
    <col min="1799" max="1799" width="14.109375" style="2" customWidth="1"/>
    <col min="1800" max="1800" width="14" style="2" customWidth="1"/>
    <col min="1801" max="1801" width="14.33203125" style="2" customWidth="1"/>
    <col min="1802" max="1802" width="15.88671875" style="2" customWidth="1"/>
    <col min="1803" max="2041" width="9.109375" style="2"/>
    <col min="2042" max="2042" width="6" style="2" customWidth="1"/>
    <col min="2043" max="2043" width="15.109375" style="2" customWidth="1"/>
    <col min="2044" max="2044" width="37.109375" style="2" customWidth="1"/>
    <col min="2045" max="2045" width="31" style="2" customWidth="1"/>
    <col min="2046" max="2046" width="4.6640625" style="2" customWidth="1"/>
    <col min="2047" max="2047" width="5.88671875" style="2" customWidth="1"/>
    <col min="2048" max="2048" width="4.5546875" style="2" customWidth="1"/>
    <col min="2049" max="2049" width="5.5546875" style="2" customWidth="1"/>
    <col min="2050" max="2050" width="15.109375" style="2" customWidth="1"/>
    <col min="2051" max="2051" width="15" style="2" customWidth="1"/>
    <col min="2052" max="2052" width="14.44140625" style="2" customWidth="1"/>
    <col min="2053" max="2053" width="14.5546875" style="2" customWidth="1"/>
    <col min="2054" max="2054" width="14" style="2" customWidth="1"/>
    <col min="2055" max="2055" width="14.109375" style="2" customWidth="1"/>
    <col min="2056" max="2056" width="14" style="2" customWidth="1"/>
    <col min="2057" max="2057" width="14.33203125" style="2" customWidth="1"/>
    <col min="2058" max="2058" width="15.88671875" style="2" customWidth="1"/>
    <col min="2059" max="2297" width="9.109375" style="2"/>
    <col min="2298" max="2298" width="6" style="2" customWidth="1"/>
    <col min="2299" max="2299" width="15.109375" style="2" customWidth="1"/>
    <col min="2300" max="2300" width="37.109375" style="2" customWidth="1"/>
    <col min="2301" max="2301" width="31" style="2" customWidth="1"/>
    <col min="2302" max="2302" width="4.6640625" style="2" customWidth="1"/>
    <col min="2303" max="2303" width="5.88671875" style="2" customWidth="1"/>
    <col min="2304" max="2304" width="4.5546875" style="2" customWidth="1"/>
    <col min="2305" max="2305" width="5.5546875" style="2" customWidth="1"/>
    <col min="2306" max="2306" width="15.109375" style="2" customWidth="1"/>
    <col min="2307" max="2307" width="15" style="2" customWidth="1"/>
    <col min="2308" max="2308" width="14.44140625" style="2" customWidth="1"/>
    <col min="2309" max="2309" width="14.5546875" style="2" customWidth="1"/>
    <col min="2310" max="2310" width="14" style="2" customWidth="1"/>
    <col min="2311" max="2311" width="14.109375" style="2" customWidth="1"/>
    <col min="2312" max="2312" width="14" style="2" customWidth="1"/>
    <col min="2313" max="2313" width="14.33203125" style="2" customWidth="1"/>
    <col min="2314" max="2314" width="15.88671875" style="2" customWidth="1"/>
    <col min="2315" max="2553" width="9.109375" style="2"/>
    <col min="2554" max="2554" width="6" style="2" customWidth="1"/>
    <col min="2555" max="2555" width="15.109375" style="2" customWidth="1"/>
    <col min="2556" max="2556" width="37.109375" style="2" customWidth="1"/>
    <col min="2557" max="2557" width="31" style="2" customWidth="1"/>
    <col min="2558" max="2558" width="4.6640625" style="2" customWidth="1"/>
    <col min="2559" max="2559" width="5.88671875" style="2" customWidth="1"/>
    <col min="2560" max="2560" width="4.5546875" style="2" customWidth="1"/>
    <col min="2561" max="2561" width="5.5546875" style="2" customWidth="1"/>
    <col min="2562" max="2562" width="15.109375" style="2" customWidth="1"/>
    <col min="2563" max="2563" width="15" style="2" customWidth="1"/>
    <col min="2564" max="2564" width="14.44140625" style="2" customWidth="1"/>
    <col min="2565" max="2565" width="14.5546875" style="2" customWidth="1"/>
    <col min="2566" max="2566" width="14" style="2" customWidth="1"/>
    <col min="2567" max="2567" width="14.109375" style="2" customWidth="1"/>
    <col min="2568" max="2568" width="14" style="2" customWidth="1"/>
    <col min="2569" max="2569" width="14.33203125" style="2" customWidth="1"/>
    <col min="2570" max="2570" width="15.88671875" style="2" customWidth="1"/>
    <col min="2571" max="2809" width="9.109375" style="2"/>
    <col min="2810" max="2810" width="6" style="2" customWidth="1"/>
    <col min="2811" max="2811" width="15.109375" style="2" customWidth="1"/>
    <col min="2812" max="2812" width="37.109375" style="2" customWidth="1"/>
    <col min="2813" max="2813" width="31" style="2" customWidth="1"/>
    <col min="2814" max="2814" width="4.6640625" style="2" customWidth="1"/>
    <col min="2815" max="2815" width="5.88671875" style="2" customWidth="1"/>
    <col min="2816" max="2816" width="4.5546875" style="2" customWidth="1"/>
    <col min="2817" max="2817" width="5.5546875" style="2" customWidth="1"/>
    <col min="2818" max="2818" width="15.109375" style="2" customWidth="1"/>
    <col min="2819" max="2819" width="15" style="2" customWidth="1"/>
    <col min="2820" max="2820" width="14.44140625" style="2" customWidth="1"/>
    <col min="2821" max="2821" width="14.5546875" style="2" customWidth="1"/>
    <col min="2822" max="2822" width="14" style="2" customWidth="1"/>
    <col min="2823" max="2823" width="14.109375" style="2" customWidth="1"/>
    <col min="2824" max="2824" width="14" style="2" customWidth="1"/>
    <col min="2825" max="2825" width="14.33203125" style="2" customWidth="1"/>
    <col min="2826" max="2826" width="15.88671875" style="2" customWidth="1"/>
    <col min="2827" max="3065" width="9.109375" style="2"/>
    <col min="3066" max="3066" width="6" style="2" customWidth="1"/>
    <col min="3067" max="3067" width="15.109375" style="2" customWidth="1"/>
    <col min="3068" max="3068" width="37.109375" style="2" customWidth="1"/>
    <col min="3069" max="3069" width="31" style="2" customWidth="1"/>
    <col min="3070" max="3070" width="4.6640625" style="2" customWidth="1"/>
    <col min="3071" max="3071" width="5.88671875" style="2" customWidth="1"/>
    <col min="3072" max="3072" width="4.5546875" style="2" customWidth="1"/>
    <col min="3073" max="3073" width="5.5546875" style="2" customWidth="1"/>
    <col min="3074" max="3074" width="15.109375" style="2" customWidth="1"/>
    <col min="3075" max="3075" width="15" style="2" customWidth="1"/>
    <col min="3076" max="3076" width="14.44140625" style="2" customWidth="1"/>
    <col min="3077" max="3077" width="14.5546875" style="2" customWidth="1"/>
    <col min="3078" max="3078" width="14" style="2" customWidth="1"/>
    <col min="3079" max="3079" width="14.109375" style="2" customWidth="1"/>
    <col min="3080" max="3080" width="14" style="2" customWidth="1"/>
    <col min="3081" max="3081" width="14.33203125" style="2" customWidth="1"/>
    <col min="3082" max="3082" width="15.88671875" style="2" customWidth="1"/>
    <col min="3083" max="3321" width="9.109375" style="2"/>
    <col min="3322" max="3322" width="6" style="2" customWidth="1"/>
    <col min="3323" max="3323" width="15.109375" style="2" customWidth="1"/>
    <col min="3324" max="3324" width="37.109375" style="2" customWidth="1"/>
    <col min="3325" max="3325" width="31" style="2" customWidth="1"/>
    <col min="3326" max="3326" width="4.6640625" style="2" customWidth="1"/>
    <col min="3327" max="3327" width="5.88671875" style="2" customWidth="1"/>
    <col min="3328" max="3328" width="4.5546875" style="2" customWidth="1"/>
    <col min="3329" max="3329" width="5.5546875" style="2" customWidth="1"/>
    <col min="3330" max="3330" width="15.109375" style="2" customWidth="1"/>
    <col min="3331" max="3331" width="15" style="2" customWidth="1"/>
    <col min="3332" max="3332" width="14.44140625" style="2" customWidth="1"/>
    <col min="3333" max="3333" width="14.5546875" style="2" customWidth="1"/>
    <col min="3334" max="3334" width="14" style="2" customWidth="1"/>
    <col min="3335" max="3335" width="14.109375" style="2" customWidth="1"/>
    <col min="3336" max="3336" width="14" style="2" customWidth="1"/>
    <col min="3337" max="3337" width="14.33203125" style="2" customWidth="1"/>
    <col min="3338" max="3338" width="15.88671875" style="2" customWidth="1"/>
    <col min="3339" max="3577" width="9.109375" style="2"/>
    <col min="3578" max="3578" width="6" style="2" customWidth="1"/>
    <col min="3579" max="3579" width="15.109375" style="2" customWidth="1"/>
    <col min="3580" max="3580" width="37.109375" style="2" customWidth="1"/>
    <col min="3581" max="3581" width="31" style="2" customWidth="1"/>
    <col min="3582" max="3582" width="4.6640625" style="2" customWidth="1"/>
    <col min="3583" max="3583" width="5.88671875" style="2" customWidth="1"/>
    <col min="3584" max="3584" width="4.5546875" style="2" customWidth="1"/>
    <col min="3585" max="3585" width="5.5546875" style="2" customWidth="1"/>
    <col min="3586" max="3586" width="15.109375" style="2" customWidth="1"/>
    <col min="3587" max="3587" width="15" style="2" customWidth="1"/>
    <col min="3588" max="3588" width="14.44140625" style="2" customWidth="1"/>
    <col min="3589" max="3589" width="14.5546875" style="2" customWidth="1"/>
    <col min="3590" max="3590" width="14" style="2" customWidth="1"/>
    <col min="3591" max="3591" width="14.109375" style="2" customWidth="1"/>
    <col min="3592" max="3592" width="14" style="2" customWidth="1"/>
    <col min="3593" max="3593" width="14.33203125" style="2" customWidth="1"/>
    <col min="3594" max="3594" width="15.88671875" style="2" customWidth="1"/>
    <col min="3595" max="3833" width="9.109375" style="2"/>
    <col min="3834" max="3834" width="6" style="2" customWidth="1"/>
    <col min="3835" max="3835" width="15.109375" style="2" customWidth="1"/>
    <col min="3836" max="3836" width="37.109375" style="2" customWidth="1"/>
    <col min="3837" max="3837" width="31" style="2" customWidth="1"/>
    <col min="3838" max="3838" width="4.6640625" style="2" customWidth="1"/>
    <col min="3839" max="3839" width="5.88671875" style="2" customWidth="1"/>
    <col min="3840" max="3840" width="4.5546875" style="2" customWidth="1"/>
    <col min="3841" max="3841" width="5.5546875" style="2" customWidth="1"/>
    <col min="3842" max="3842" width="15.109375" style="2" customWidth="1"/>
    <col min="3843" max="3843" width="15" style="2" customWidth="1"/>
    <col min="3844" max="3844" width="14.44140625" style="2" customWidth="1"/>
    <col min="3845" max="3845" width="14.5546875" style="2" customWidth="1"/>
    <col min="3846" max="3846" width="14" style="2" customWidth="1"/>
    <col min="3847" max="3847" width="14.109375" style="2" customWidth="1"/>
    <col min="3848" max="3848" width="14" style="2" customWidth="1"/>
    <col min="3849" max="3849" width="14.33203125" style="2" customWidth="1"/>
    <col min="3850" max="3850" width="15.88671875" style="2" customWidth="1"/>
    <col min="3851" max="4089" width="9.109375" style="2"/>
    <col min="4090" max="4090" width="6" style="2" customWidth="1"/>
    <col min="4091" max="4091" width="15.109375" style="2" customWidth="1"/>
    <col min="4092" max="4092" width="37.109375" style="2" customWidth="1"/>
    <col min="4093" max="4093" width="31" style="2" customWidth="1"/>
    <col min="4094" max="4094" width="4.6640625" style="2" customWidth="1"/>
    <col min="4095" max="4095" width="5.88671875" style="2" customWidth="1"/>
    <col min="4096" max="4096" width="4.5546875" style="2" customWidth="1"/>
    <col min="4097" max="4097" width="5.5546875" style="2" customWidth="1"/>
    <col min="4098" max="4098" width="15.109375" style="2" customWidth="1"/>
    <col min="4099" max="4099" width="15" style="2" customWidth="1"/>
    <col min="4100" max="4100" width="14.44140625" style="2" customWidth="1"/>
    <col min="4101" max="4101" width="14.5546875" style="2" customWidth="1"/>
    <col min="4102" max="4102" width="14" style="2" customWidth="1"/>
    <col min="4103" max="4103" width="14.109375" style="2" customWidth="1"/>
    <col min="4104" max="4104" width="14" style="2" customWidth="1"/>
    <col min="4105" max="4105" width="14.33203125" style="2" customWidth="1"/>
    <col min="4106" max="4106" width="15.88671875" style="2" customWidth="1"/>
    <col min="4107" max="4345" width="9.109375" style="2"/>
    <col min="4346" max="4346" width="6" style="2" customWidth="1"/>
    <col min="4347" max="4347" width="15.109375" style="2" customWidth="1"/>
    <col min="4348" max="4348" width="37.109375" style="2" customWidth="1"/>
    <col min="4349" max="4349" width="31" style="2" customWidth="1"/>
    <col min="4350" max="4350" width="4.6640625" style="2" customWidth="1"/>
    <col min="4351" max="4351" width="5.88671875" style="2" customWidth="1"/>
    <col min="4352" max="4352" width="4.5546875" style="2" customWidth="1"/>
    <col min="4353" max="4353" width="5.5546875" style="2" customWidth="1"/>
    <col min="4354" max="4354" width="15.109375" style="2" customWidth="1"/>
    <col min="4355" max="4355" width="15" style="2" customWidth="1"/>
    <col min="4356" max="4356" width="14.44140625" style="2" customWidth="1"/>
    <col min="4357" max="4357" width="14.5546875" style="2" customWidth="1"/>
    <col min="4358" max="4358" width="14" style="2" customWidth="1"/>
    <col min="4359" max="4359" width="14.109375" style="2" customWidth="1"/>
    <col min="4360" max="4360" width="14" style="2" customWidth="1"/>
    <col min="4361" max="4361" width="14.33203125" style="2" customWidth="1"/>
    <col min="4362" max="4362" width="15.88671875" style="2" customWidth="1"/>
    <col min="4363" max="4601" width="9.109375" style="2"/>
    <col min="4602" max="4602" width="6" style="2" customWidth="1"/>
    <col min="4603" max="4603" width="15.109375" style="2" customWidth="1"/>
    <col min="4604" max="4604" width="37.109375" style="2" customWidth="1"/>
    <col min="4605" max="4605" width="31" style="2" customWidth="1"/>
    <col min="4606" max="4606" width="4.6640625" style="2" customWidth="1"/>
    <col min="4607" max="4607" width="5.88671875" style="2" customWidth="1"/>
    <col min="4608" max="4608" width="4.5546875" style="2" customWidth="1"/>
    <col min="4609" max="4609" width="5.5546875" style="2" customWidth="1"/>
    <col min="4610" max="4610" width="15.109375" style="2" customWidth="1"/>
    <col min="4611" max="4611" width="15" style="2" customWidth="1"/>
    <col min="4612" max="4612" width="14.44140625" style="2" customWidth="1"/>
    <col min="4613" max="4613" width="14.5546875" style="2" customWidth="1"/>
    <col min="4614" max="4614" width="14" style="2" customWidth="1"/>
    <col min="4615" max="4615" width="14.109375" style="2" customWidth="1"/>
    <col min="4616" max="4616" width="14" style="2" customWidth="1"/>
    <col min="4617" max="4617" width="14.33203125" style="2" customWidth="1"/>
    <col min="4618" max="4618" width="15.88671875" style="2" customWidth="1"/>
    <col min="4619" max="4857" width="9.109375" style="2"/>
    <col min="4858" max="4858" width="6" style="2" customWidth="1"/>
    <col min="4859" max="4859" width="15.109375" style="2" customWidth="1"/>
    <col min="4860" max="4860" width="37.109375" style="2" customWidth="1"/>
    <col min="4861" max="4861" width="31" style="2" customWidth="1"/>
    <col min="4862" max="4862" width="4.6640625" style="2" customWidth="1"/>
    <col min="4863" max="4863" width="5.88671875" style="2" customWidth="1"/>
    <col min="4864" max="4864" width="4.5546875" style="2" customWidth="1"/>
    <col min="4865" max="4865" width="5.5546875" style="2" customWidth="1"/>
    <col min="4866" max="4866" width="15.109375" style="2" customWidth="1"/>
    <col min="4867" max="4867" width="15" style="2" customWidth="1"/>
    <col min="4868" max="4868" width="14.44140625" style="2" customWidth="1"/>
    <col min="4869" max="4869" width="14.5546875" style="2" customWidth="1"/>
    <col min="4870" max="4870" width="14" style="2" customWidth="1"/>
    <col min="4871" max="4871" width="14.109375" style="2" customWidth="1"/>
    <col min="4872" max="4872" width="14" style="2" customWidth="1"/>
    <col min="4873" max="4873" width="14.33203125" style="2" customWidth="1"/>
    <col min="4874" max="4874" width="15.88671875" style="2" customWidth="1"/>
    <col min="4875" max="5113" width="9.109375" style="2"/>
    <col min="5114" max="5114" width="6" style="2" customWidth="1"/>
    <col min="5115" max="5115" width="15.109375" style="2" customWidth="1"/>
    <col min="5116" max="5116" width="37.109375" style="2" customWidth="1"/>
    <col min="5117" max="5117" width="31" style="2" customWidth="1"/>
    <col min="5118" max="5118" width="4.6640625" style="2" customWidth="1"/>
    <col min="5119" max="5119" width="5.88671875" style="2" customWidth="1"/>
    <col min="5120" max="5120" width="4.5546875" style="2" customWidth="1"/>
    <col min="5121" max="5121" width="5.5546875" style="2" customWidth="1"/>
    <col min="5122" max="5122" width="15.109375" style="2" customWidth="1"/>
    <col min="5123" max="5123" width="15" style="2" customWidth="1"/>
    <col min="5124" max="5124" width="14.44140625" style="2" customWidth="1"/>
    <col min="5125" max="5125" width="14.5546875" style="2" customWidth="1"/>
    <col min="5126" max="5126" width="14" style="2" customWidth="1"/>
    <col min="5127" max="5127" width="14.109375" style="2" customWidth="1"/>
    <col min="5128" max="5128" width="14" style="2" customWidth="1"/>
    <col min="5129" max="5129" width="14.33203125" style="2" customWidth="1"/>
    <col min="5130" max="5130" width="15.88671875" style="2" customWidth="1"/>
    <col min="5131" max="5369" width="9.109375" style="2"/>
    <col min="5370" max="5370" width="6" style="2" customWidth="1"/>
    <col min="5371" max="5371" width="15.109375" style="2" customWidth="1"/>
    <col min="5372" max="5372" width="37.109375" style="2" customWidth="1"/>
    <col min="5373" max="5373" width="31" style="2" customWidth="1"/>
    <col min="5374" max="5374" width="4.6640625" style="2" customWidth="1"/>
    <col min="5375" max="5375" width="5.88671875" style="2" customWidth="1"/>
    <col min="5376" max="5376" width="4.5546875" style="2" customWidth="1"/>
    <col min="5377" max="5377" width="5.5546875" style="2" customWidth="1"/>
    <col min="5378" max="5378" width="15.109375" style="2" customWidth="1"/>
    <col min="5379" max="5379" width="15" style="2" customWidth="1"/>
    <col min="5380" max="5380" width="14.44140625" style="2" customWidth="1"/>
    <col min="5381" max="5381" width="14.5546875" style="2" customWidth="1"/>
    <col min="5382" max="5382" width="14" style="2" customWidth="1"/>
    <col min="5383" max="5383" width="14.109375" style="2" customWidth="1"/>
    <col min="5384" max="5384" width="14" style="2" customWidth="1"/>
    <col min="5385" max="5385" width="14.33203125" style="2" customWidth="1"/>
    <col min="5386" max="5386" width="15.88671875" style="2" customWidth="1"/>
    <col min="5387" max="5625" width="9.109375" style="2"/>
    <col min="5626" max="5626" width="6" style="2" customWidth="1"/>
    <col min="5627" max="5627" width="15.109375" style="2" customWidth="1"/>
    <col min="5628" max="5628" width="37.109375" style="2" customWidth="1"/>
    <col min="5629" max="5629" width="31" style="2" customWidth="1"/>
    <col min="5630" max="5630" width="4.6640625" style="2" customWidth="1"/>
    <col min="5631" max="5631" width="5.88671875" style="2" customWidth="1"/>
    <col min="5632" max="5632" width="4.5546875" style="2" customWidth="1"/>
    <col min="5633" max="5633" width="5.5546875" style="2" customWidth="1"/>
    <col min="5634" max="5634" width="15.109375" style="2" customWidth="1"/>
    <col min="5635" max="5635" width="15" style="2" customWidth="1"/>
    <col min="5636" max="5636" width="14.44140625" style="2" customWidth="1"/>
    <col min="5637" max="5637" width="14.5546875" style="2" customWidth="1"/>
    <col min="5638" max="5638" width="14" style="2" customWidth="1"/>
    <col min="5639" max="5639" width="14.109375" style="2" customWidth="1"/>
    <col min="5640" max="5640" width="14" style="2" customWidth="1"/>
    <col min="5641" max="5641" width="14.33203125" style="2" customWidth="1"/>
    <col min="5642" max="5642" width="15.88671875" style="2" customWidth="1"/>
    <col min="5643" max="5881" width="9.109375" style="2"/>
    <col min="5882" max="5882" width="6" style="2" customWidth="1"/>
    <col min="5883" max="5883" width="15.109375" style="2" customWidth="1"/>
    <col min="5884" max="5884" width="37.109375" style="2" customWidth="1"/>
    <col min="5885" max="5885" width="31" style="2" customWidth="1"/>
    <col min="5886" max="5886" width="4.6640625" style="2" customWidth="1"/>
    <col min="5887" max="5887" width="5.88671875" style="2" customWidth="1"/>
    <col min="5888" max="5888" width="4.5546875" style="2" customWidth="1"/>
    <col min="5889" max="5889" width="5.5546875" style="2" customWidth="1"/>
    <col min="5890" max="5890" width="15.109375" style="2" customWidth="1"/>
    <col min="5891" max="5891" width="15" style="2" customWidth="1"/>
    <col min="5892" max="5892" width="14.44140625" style="2" customWidth="1"/>
    <col min="5893" max="5893" width="14.5546875" style="2" customWidth="1"/>
    <col min="5894" max="5894" width="14" style="2" customWidth="1"/>
    <col min="5895" max="5895" width="14.109375" style="2" customWidth="1"/>
    <col min="5896" max="5896" width="14" style="2" customWidth="1"/>
    <col min="5897" max="5897" width="14.33203125" style="2" customWidth="1"/>
    <col min="5898" max="5898" width="15.88671875" style="2" customWidth="1"/>
    <col min="5899" max="6137" width="9.109375" style="2"/>
    <col min="6138" max="6138" width="6" style="2" customWidth="1"/>
    <col min="6139" max="6139" width="15.109375" style="2" customWidth="1"/>
    <col min="6140" max="6140" width="37.109375" style="2" customWidth="1"/>
    <col min="6141" max="6141" width="31" style="2" customWidth="1"/>
    <col min="6142" max="6142" width="4.6640625" style="2" customWidth="1"/>
    <col min="6143" max="6143" width="5.88671875" style="2" customWidth="1"/>
    <col min="6144" max="6144" width="4.5546875" style="2" customWidth="1"/>
    <col min="6145" max="6145" width="5.5546875" style="2" customWidth="1"/>
    <col min="6146" max="6146" width="15.109375" style="2" customWidth="1"/>
    <col min="6147" max="6147" width="15" style="2" customWidth="1"/>
    <col min="6148" max="6148" width="14.44140625" style="2" customWidth="1"/>
    <col min="6149" max="6149" width="14.5546875" style="2" customWidth="1"/>
    <col min="6150" max="6150" width="14" style="2" customWidth="1"/>
    <col min="6151" max="6151" width="14.109375" style="2" customWidth="1"/>
    <col min="6152" max="6152" width="14" style="2" customWidth="1"/>
    <col min="6153" max="6153" width="14.33203125" style="2" customWidth="1"/>
    <col min="6154" max="6154" width="15.88671875" style="2" customWidth="1"/>
    <col min="6155" max="6393" width="9.109375" style="2"/>
    <col min="6394" max="6394" width="6" style="2" customWidth="1"/>
    <col min="6395" max="6395" width="15.109375" style="2" customWidth="1"/>
    <col min="6396" max="6396" width="37.109375" style="2" customWidth="1"/>
    <col min="6397" max="6397" width="31" style="2" customWidth="1"/>
    <col min="6398" max="6398" width="4.6640625" style="2" customWidth="1"/>
    <col min="6399" max="6399" width="5.88671875" style="2" customWidth="1"/>
    <col min="6400" max="6400" width="4.5546875" style="2" customWidth="1"/>
    <col min="6401" max="6401" width="5.5546875" style="2" customWidth="1"/>
    <col min="6402" max="6402" width="15.109375" style="2" customWidth="1"/>
    <col min="6403" max="6403" width="15" style="2" customWidth="1"/>
    <col min="6404" max="6404" width="14.44140625" style="2" customWidth="1"/>
    <col min="6405" max="6405" width="14.5546875" style="2" customWidth="1"/>
    <col min="6406" max="6406" width="14" style="2" customWidth="1"/>
    <col min="6407" max="6407" width="14.109375" style="2" customWidth="1"/>
    <col min="6408" max="6408" width="14" style="2" customWidth="1"/>
    <col min="6409" max="6409" width="14.33203125" style="2" customWidth="1"/>
    <col min="6410" max="6410" width="15.88671875" style="2" customWidth="1"/>
    <col min="6411" max="6649" width="9.109375" style="2"/>
    <col min="6650" max="6650" width="6" style="2" customWidth="1"/>
    <col min="6651" max="6651" width="15.109375" style="2" customWidth="1"/>
    <col min="6652" max="6652" width="37.109375" style="2" customWidth="1"/>
    <col min="6653" max="6653" width="31" style="2" customWidth="1"/>
    <col min="6654" max="6654" width="4.6640625" style="2" customWidth="1"/>
    <col min="6655" max="6655" width="5.88671875" style="2" customWidth="1"/>
    <col min="6656" max="6656" width="4.5546875" style="2" customWidth="1"/>
    <col min="6657" max="6657" width="5.5546875" style="2" customWidth="1"/>
    <col min="6658" max="6658" width="15.109375" style="2" customWidth="1"/>
    <col min="6659" max="6659" width="15" style="2" customWidth="1"/>
    <col min="6660" max="6660" width="14.44140625" style="2" customWidth="1"/>
    <col min="6661" max="6661" width="14.5546875" style="2" customWidth="1"/>
    <col min="6662" max="6662" width="14" style="2" customWidth="1"/>
    <col min="6663" max="6663" width="14.109375" style="2" customWidth="1"/>
    <col min="6664" max="6664" width="14" style="2" customWidth="1"/>
    <col min="6665" max="6665" width="14.33203125" style="2" customWidth="1"/>
    <col min="6666" max="6666" width="15.88671875" style="2" customWidth="1"/>
    <col min="6667" max="6905" width="9.109375" style="2"/>
    <col min="6906" max="6906" width="6" style="2" customWidth="1"/>
    <col min="6907" max="6907" width="15.109375" style="2" customWidth="1"/>
    <col min="6908" max="6908" width="37.109375" style="2" customWidth="1"/>
    <col min="6909" max="6909" width="31" style="2" customWidth="1"/>
    <col min="6910" max="6910" width="4.6640625" style="2" customWidth="1"/>
    <col min="6911" max="6911" width="5.88671875" style="2" customWidth="1"/>
    <col min="6912" max="6912" width="4.5546875" style="2" customWidth="1"/>
    <col min="6913" max="6913" width="5.5546875" style="2" customWidth="1"/>
    <col min="6914" max="6914" width="15.109375" style="2" customWidth="1"/>
    <col min="6915" max="6915" width="15" style="2" customWidth="1"/>
    <col min="6916" max="6916" width="14.44140625" style="2" customWidth="1"/>
    <col min="6917" max="6917" width="14.5546875" style="2" customWidth="1"/>
    <col min="6918" max="6918" width="14" style="2" customWidth="1"/>
    <col min="6919" max="6919" width="14.109375" style="2" customWidth="1"/>
    <col min="6920" max="6920" width="14" style="2" customWidth="1"/>
    <col min="6921" max="6921" width="14.33203125" style="2" customWidth="1"/>
    <col min="6922" max="6922" width="15.88671875" style="2" customWidth="1"/>
    <col min="6923" max="7161" width="9.109375" style="2"/>
    <col min="7162" max="7162" width="6" style="2" customWidth="1"/>
    <col min="7163" max="7163" width="15.109375" style="2" customWidth="1"/>
    <col min="7164" max="7164" width="37.109375" style="2" customWidth="1"/>
    <col min="7165" max="7165" width="31" style="2" customWidth="1"/>
    <col min="7166" max="7166" width="4.6640625" style="2" customWidth="1"/>
    <col min="7167" max="7167" width="5.88671875" style="2" customWidth="1"/>
    <col min="7168" max="7168" width="4.5546875" style="2" customWidth="1"/>
    <col min="7169" max="7169" width="5.5546875" style="2" customWidth="1"/>
    <col min="7170" max="7170" width="15.109375" style="2" customWidth="1"/>
    <col min="7171" max="7171" width="15" style="2" customWidth="1"/>
    <col min="7172" max="7172" width="14.44140625" style="2" customWidth="1"/>
    <col min="7173" max="7173" width="14.5546875" style="2" customWidth="1"/>
    <col min="7174" max="7174" width="14" style="2" customWidth="1"/>
    <col min="7175" max="7175" width="14.109375" style="2" customWidth="1"/>
    <col min="7176" max="7176" width="14" style="2" customWidth="1"/>
    <col min="7177" max="7177" width="14.33203125" style="2" customWidth="1"/>
    <col min="7178" max="7178" width="15.88671875" style="2" customWidth="1"/>
    <col min="7179" max="7417" width="9.109375" style="2"/>
    <col min="7418" max="7418" width="6" style="2" customWidth="1"/>
    <col min="7419" max="7419" width="15.109375" style="2" customWidth="1"/>
    <col min="7420" max="7420" width="37.109375" style="2" customWidth="1"/>
    <col min="7421" max="7421" width="31" style="2" customWidth="1"/>
    <col min="7422" max="7422" width="4.6640625" style="2" customWidth="1"/>
    <col min="7423" max="7423" width="5.88671875" style="2" customWidth="1"/>
    <col min="7424" max="7424" width="4.5546875" style="2" customWidth="1"/>
    <col min="7425" max="7425" width="5.5546875" style="2" customWidth="1"/>
    <col min="7426" max="7426" width="15.109375" style="2" customWidth="1"/>
    <col min="7427" max="7427" width="15" style="2" customWidth="1"/>
    <col min="7428" max="7428" width="14.44140625" style="2" customWidth="1"/>
    <col min="7429" max="7429" width="14.5546875" style="2" customWidth="1"/>
    <col min="7430" max="7430" width="14" style="2" customWidth="1"/>
    <col min="7431" max="7431" width="14.109375" style="2" customWidth="1"/>
    <col min="7432" max="7432" width="14" style="2" customWidth="1"/>
    <col min="7433" max="7433" width="14.33203125" style="2" customWidth="1"/>
    <col min="7434" max="7434" width="15.88671875" style="2" customWidth="1"/>
    <col min="7435" max="7673" width="9.109375" style="2"/>
    <col min="7674" max="7674" width="6" style="2" customWidth="1"/>
    <col min="7675" max="7675" width="15.109375" style="2" customWidth="1"/>
    <col min="7676" max="7676" width="37.109375" style="2" customWidth="1"/>
    <col min="7677" max="7677" width="31" style="2" customWidth="1"/>
    <col min="7678" max="7678" width="4.6640625" style="2" customWidth="1"/>
    <col min="7679" max="7679" width="5.88671875" style="2" customWidth="1"/>
    <col min="7680" max="7680" width="4.5546875" style="2" customWidth="1"/>
    <col min="7681" max="7681" width="5.5546875" style="2" customWidth="1"/>
    <col min="7682" max="7682" width="15.109375" style="2" customWidth="1"/>
    <col min="7683" max="7683" width="15" style="2" customWidth="1"/>
    <col min="7684" max="7684" width="14.44140625" style="2" customWidth="1"/>
    <col min="7685" max="7685" width="14.5546875" style="2" customWidth="1"/>
    <col min="7686" max="7686" width="14" style="2" customWidth="1"/>
    <col min="7687" max="7687" width="14.109375" style="2" customWidth="1"/>
    <col min="7688" max="7688" width="14" style="2" customWidth="1"/>
    <col min="7689" max="7689" width="14.33203125" style="2" customWidth="1"/>
    <col min="7690" max="7690" width="15.88671875" style="2" customWidth="1"/>
    <col min="7691" max="7929" width="9.109375" style="2"/>
    <col min="7930" max="7930" width="6" style="2" customWidth="1"/>
    <col min="7931" max="7931" width="15.109375" style="2" customWidth="1"/>
    <col min="7932" max="7932" width="37.109375" style="2" customWidth="1"/>
    <col min="7933" max="7933" width="31" style="2" customWidth="1"/>
    <col min="7934" max="7934" width="4.6640625" style="2" customWidth="1"/>
    <col min="7935" max="7935" width="5.88671875" style="2" customWidth="1"/>
    <col min="7936" max="7936" width="4.5546875" style="2" customWidth="1"/>
    <col min="7937" max="7937" width="5.5546875" style="2" customWidth="1"/>
    <col min="7938" max="7938" width="15.109375" style="2" customWidth="1"/>
    <col min="7939" max="7939" width="15" style="2" customWidth="1"/>
    <col min="7940" max="7940" width="14.44140625" style="2" customWidth="1"/>
    <col min="7941" max="7941" width="14.5546875" style="2" customWidth="1"/>
    <col min="7942" max="7942" width="14" style="2" customWidth="1"/>
    <col min="7943" max="7943" width="14.109375" style="2" customWidth="1"/>
    <col min="7944" max="7944" width="14" style="2" customWidth="1"/>
    <col min="7945" max="7945" width="14.33203125" style="2" customWidth="1"/>
    <col min="7946" max="7946" width="15.88671875" style="2" customWidth="1"/>
    <col min="7947" max="8185" width="9.109375" style="2"/>
    <col min="8186" max="8186" width="6" style="2" customWidth="1"/>
    <col min="8187" max="8187" width="15.109375" style="2" customWidth="1"/>
    <col min="8188" max="8188" width="37.109375" style="2" customWidth="1"/>
    <col min="8189" max="8189" width="31" style="2" customWidth="1"/>
    <col min="8190" max="8190" width="4.6640625" style="2" customWidth="1"/>
    <col min="8191" max="8191" width="5.88671875" style="2" customWidth="1"/>
    <col min="8192" max="8192" width="4.5546875" style="2" customWidth="1"/>
    <col min="8193" max="8193" width="5.5546875" style="2" customWidth="1"/>
    <col min="8194" max="8194" width="15.109375" style="2" customWidth="1"/>
    <col min="8195" max="8195" width="15" style="2" customWidth="1"/>
    <col min="8196" max="8196" width="14.44140625" style="2" customWidth="1"/>
    <col min="8197" max="8197" width="14.5546875" style="2" customWidth="1"/>
    <col min="8198" max="8198" width="14" style="2" customWidth="1"/>
    <col min="8199" max="8199" width="14.109375" style="2" customWidth="1"/>
    <col min="8200" max="8200" width="14" style="2" customWidth="1"/>
    <col min="8201" max="8201" width="14.33203125" style="2" customWidth="1"/>
    <col min="8202" max="8202" width="15.88671875" style="2" customWidth="1"/>
    <col min="8203" max="8441" width="9.109375" style="2"/>
    <col min="8442" max="8442" width="6" style="2" customWidth="1"/>
    <col min="8443" max="8443" width="15.109375" style="2" customWidth="1"/>
    <col min="8444" max="8444" width="37.109375" style="2" customWidth="1"/>
    <col min="8445" max="8445" width="31" style="2" customWidth="1"/>
    <col min="8446" max="8446" width="4.6640625" style="2" customWidth="1"/>
    <col min="8447" max="8447" width="5.88671875" style="2" customWidth="1"/>
    <col min="8448" max="8448" width="4.5546875" style="2" customWidth="1"/>
    <col min="8449" max="8449" width="5.5546875" style="2" customWidth="1"/>
    <col min="8450" max="8450" width="15.109375" style="2" customWidth="1"/>
    <col min="8451" max="8451" width="15" style="2" customWidth="1"/>
    <col min="8452" max="8452" width="14.44140625" style="2" customWidth="1"/>
    <col min="8453" max="8453" width="14.5546875" style="2" customWidth="1"/>
    <col min="8454" max="8454" width="14" style="2" customWidth="1"/>
    <col min="8455" max="8455" width="14.109375" style="2" customWidth="1"/>
    <col min="8456" max="8456" width="14" style="2" customWidth="1"/>
    <col min="8457" max="8457" width="14.33203125" style="2" customWidth="1"/>
    <col min="8458" max="8458" width="15.88671875" style="2" customWidth="1"/>
    <col min="8459" max="8697" width="9.109375" style="2"/>
    <col min="8698" max="8698" width="6" style="2" customWidth="1"/>
    <col min="8699" max="8699" width="15.109375" style="2" customWidth="1"/>
    <col min="8700" max="8700" width="37.109375" style="2" customWidth="1"/>
    <col min="8701" max="8701" width="31" style="2" customWidth="1"/>
    <col min="8702" max="8702" width="4.6640625" style="2" customWidth="1"/>
    <col min="8703" max="8703" width="5.88671875" style="2" customWidth="1"/>
    <col min="8704" max="8704" width="4.5546875" style="2" customWidth="1"/>
    <col min="8705" max="8705" width="5.5546875" style="2" customWidth="1"/>
    <col min="8706" max="8706" width="15.109375" style="2" customWidth="1"/>
    <col min="8707" max="8707" width="15" style="2" customWidth="1"/>
    <col min="8708" max="8708" width="14.44140625" style="2" customWidth="1"/>
    <col min="8709" max="8709" width="14.5546875" style="2" customWidth="1"/>
    <col min="8710" max="8710" width="14" style="2" customWidth="1"/>
    <col min="8711" max="8711" width="14.109375" style="2" customWidth="1"/>
    <col min="8712" max="8712" width="14" style="2" customWidth="1"/>
    <col min="8713" max="8713" width="14.33203125" style="2" customWidth="1"/>
    <col min="8714" max="8714" width="15.88671875" style="2" customWidth="1"/>
    <col min="8715" max="8953" width="9.109375" style="2"/>
    <col min="8954" max="8954" width="6" style="2" customWidth="1"/>
    <col min="8955" max="8955" width="15.109375" style="2" customWidth="1"/>
    <col min="8956" max="8956" width="37.109375" style="2" customWidth="1"/>
    <col min="8957" max="8957" width="31" style="2" customWidth="1"/>
    <col min="8958" max="8958" width="4.6640625" style="2" customWidth="1"/>
    <col min="8959" max="8959" width="5.88671875" style="2" customWidth="1"/>
    <col min="8960" max="8960" width="4.5546875" style="2" customWidth="1"/>
    <col min="8961" max="8961" width="5.5546875" style="2" customWidth="1"/>
    <col min="8962" max="8962" width="15.109375" style="2" customWidth="1"/>
    <col min="8963" max="8963" width="15" style="2" customWidth="1"/>
    <col min="8964" max="8964" width="14.44140625" style="2" customWidth="1"/>
    <col min="8965" max="8965" width="14.5546875" style="2" customWidth="1"/>
    <col min="8966" max="8966" width="14" style="2" customWidth="1"/>
    <col min="8967" max="8967" width="14.109375" style="2" customWidth="1"/>
    <col min="8968" max="8968" width="14" style="2" customWidth="1"/>
    <col min="8969" max="8969" width="14.33203125" style="2" customWidth="1"/>
    <col min="8970" max="8970" width="15.88671875" style="2" customWidth="1"/>
    <col min="8971" max="9209" width="9.109375" style="2"/>
    <col min="9210" max="9210" width="6" style="2" customWidth="1"/>
    <col min="9211" max="9211" width="15.109375" style="2" customWidth="1"/>
    <col min="9212" max="9212" width="37.109375" style="2" customWidth="1"/>
    <col min="9213" max="9213" width="31" style="2" customWidth="1"/>
    <col min="9214" max="9214" width="4.6640625" style="2" customWidth="1"/>
    <col min="9215" max="9215" width="5.88671875" style="2" customWidth="1"/>
    <col min="9216" max="9216" width="4.5546875" style="2" customWidth="1"/>
    <col min="9217" max="9217" width="5.5546875" style="2" customWidth="1"/>
    <col min="9218" max="9218" width="15.109375" style="2" customWidth="1"/>
    <col min="9219" max="9219" width="15" style="2" customWidth="1"/>
    <col min="9220" max="9220" width="14.44140625" style="2" customWidth="1"/>
    <col min="9221" max="9221" width="14.5546875" style="2" customWidth="1"/>
    <col min="9222" max="9222" width="14" style="2" customWidth="1"/>
    <col min="9223" max="9223" width="14.109375" style="2" customWidth="1"/>
    <col min="9224" max="9224" width="14" style="2" customWidth="1"/>
    <col min="9225" max="9225" width="14.33203125" style="2" customWidth="1"/>
    <col min="9226" max="9226" width="15.88671875" style="2" customWidth="1"/>
    <col min="9227" max="9465" width="9.109375" style="2"/>
    <col min="9466" max="9466" width="6" style="2" customWidth="1"/>
    <col min="9467" max="9467" width="15.109375" style="2" customWidth="1"/>
    <col min="9468" max="9468" width="37.109375" style="2" customWidth="1"/>
    <col min="9469" max="9469" width="31" style="2" customWidth="1"/>
    <col min="9470" max="9470" width="4.6640625" style="2" customWidth="1"/>
    <col min="9471" max="9471" width="5.88671875" style="2" customWidth="1"/>
    <col min="9472" max="9472" width="4.5546875" style="2" customWidth="1"/>
    <col min="9473" max="9473" width="5.5546875" style="2" customWidth="1"/>
    <col min="9474" max="9474" width="15.109375" style="2" customWidth="1"/>
    <col min="9475" max="9475" width="15" style="2" customWidth="1"/>
    <col min="9476" max="9476" width="14.44140625" style="2" customWidth="1"/>
    <col min="9477" max="9477" width="14.5546875" style="2" customWidth="1"/>
    <col min="9478" max="9478" width="14" style="2" customWidth="1"/>
    <col min="9479" max="9479" width="14.109375" style="2" customWidth="1"/>
    <col min="9480" max="9480" width="14" style="2" customWidth="1"/>
    <col min="9481" max="9481" width="14.33203125" style="2" customWidth="1"/>
    <col min="9482" max="9482" width="15.88671875" style="2" customWidth="1"/>
    <col min="9483" max="9721" width="9.109375" style="2"/>
    <col min="9722" max="9722" width="6" style="2" customWidth="1"/>
    <col min="9723" max="9723" width="15.109375" style="2" customWidth="1"/>
    <col min="9724" max="9724" width="37.109375" style="2" customWidth="1"/>
    <col min="9725" max="9725" width="31" style="2" customWidth="1"/>
    <col min="9726" max="9726" width="4.6640625" style="2" customWidth="1"/>
    <col min="9727" max="9727" width="5.88671875" style="2" customWidth="1"/>
    <col min="9728" max="9728" width="4.5546875" style="2" customWidth="1"/>
    <col min="9729" max="9729" width="5.5546875" style="2" customWidth="1"/>
    <col min="9730" max="9730" width="15.109375" style="2" customWidth="1"/>
    <col min="9731" max="9731" width="15" style="2" customWidth="1"/>
    <col min="9732" max="9732" width="14.44140625" style="2" customWidth="1"/>
    <col min="9733" max="9733" width="14.5546875" style="2" customWidth="1"/>
    <col min="9734" max="9734" width="14" style="2" customWidth="1"/>
    <col min="9735" max="9735" width="14.109375" style="2" customWidth="1"/>
    <col min="9736" max="9736" width="14" style="2" customWidth="1"/>
    <col min="9737" max="9737" width="14.33203125" style="2" customWidth="1"/>
    <col min="9738" max="9738" width="15.88671875" style="2" customWidth="1"/>
    <col min="9739" max="9977" width="9.109375" style="2"/>
    <col min="9978" max="9978" width="6" style="2" customWidth="1"/>
    <col min="9979" max="9979" width="15.109375" style="2" customWidth="1"/>
    <col min="9980" max="9980" width="37.109375" style="2" customWidth="1"/>
    <col min="9981" max="9981" width="31" style="2" customWidth="1"/>
    <col min="9982" max="9982" width="4.6640625" style="2" customWidth="1"/>
    <col min="9983" max="9983" width="5.88671875" style="2" customWidth="1"/>
    <col min="9984" max="9984" width="4.5546875" style="2" customWidth="1"/>
    <col min="9985" max="9985" width="5.5546875" style="2" customWidth="1"/>
    <col min="9986" max="9986" width="15.109375" style="2" customWidth="1"/>
    <col min="9987" max="9987" width="15" style="2" customWidth="1"/>
    <col min="9988" max="9988" width="14.44140625" style="2" customWidth="1"/>
    <col min="9989" max="9989" width="14.5546875" style="2" customWidth="1"/>
    <col min="9990" max="9990" width="14" style="2" customWidth="1"/>
    <col min="9991" max="9991" width="14.109375" style="2" customWidth="1"/>
    <col min="9992" max="9992" width="14" style="2" customWidth="1"/>
    <col min="9993" max="9993" width="14.33203125" style="2" customWidth="1"/>
    <col min="9994" max="9994" width="15.88671875" style="2" customWidth="1"/>
    <col min="9995" max="10233" width="9.109375" style="2"/>
    <col min="10234" max="10234" width="6" style="2" customWidth="1"/>
    <col min="10235" max="10235" width="15.109375" style="2" customWidth="1"/>
    <col min="10236" max="10236" width="37.109375" style="2" customWidth="1"/>
    <col min="10237" max="10237" width="31" style="2" customWidth="1"/>
    <col min="10238" max="10238" width="4.6640625" style="2" customWidth="1"/>
    <col min="10239" max="10239" width="5.88671875" style="2" customWidth="1"/>
    <col min="10240" max="10240" width="4.5546875" style="2" customWidth="1"/>
    <col min="10241" max="10241" width="5.5546875" style="2" customWidth="1"/>
    <col min="10242" max="10242" width="15.109375" style="2" customWidth="1"/>
    <col min="10243" max="10243" width="15" style="2" customWidth="1"/>
    <col min="10244" max="10244" width="14.44140625" style="2" customWidth="1"/>
    <col min="10245" max="10245" width="14.5546875" style="2" customWidth="1"/>
    <col min="10246" max="10246" width="14" style="2" customWidth="1"/>
    <col min="10247" max="10247" width="14.109375" style="2" customWidth="1"/>
    <col min="10248" max="10248" width="14" style="2" customWidth="1"/>
    <col min="10249" max="10249" width="14.33203125" style="2" customWidth="1"/>
    <col min="10250" max="10250" width="15.88671875" style="2" customWidth="1"/>
    <col min="10251" max="10489" width="9.109375" style="2"/>
    <col min="10490" max="10490" width="6" style="2" customWidth="1"/>
    <col min="10491" max="10491" width="15.109375" style="2" customWidth="1"/>
    <col min="10492" max="10492" width="37.109375" style="2" customWidth="1"/>
    <col min="10493" max="10493" width="31" style="2" customWidth="1"/>
    <col min="10494" max="10494" width="4.6640625" style="2" customWidth="1"/>
    <col min="10495" max="10495" width="5.88671875" style="2" customWidth="1"/>
    <col min="10496" max="10496" width="4.5546875" style="2" customWidth="1"/>
    <col min="10497" max="10497" width="5.5546875" style="2" customWidth="1"/>
    <col min="10498" max="10498" width="15.109375" style="2" customWidth="1"/>
    <col min="10499" max="10499" width="15" style="2" customWidth="1"/>
    <col min="10500" max="10500" width="14.44140625" style="2" customWidth="1"/>
    <col min="10501" max="10501" width="14.5546875" style="2" customWidth="1"/>
    <col min="10502" max="10502" width="14" style="2" customWidth="1"/>
    <col min="10503" max="10503" width="14.109375" style="2" customWidth="1"/>
    <col min="10504" max="10504" width="14" style="2" customWidth="1"/>
    <col min="10505" max="10505" width="14.33203125" style="2" customWidth="1"/>
    <col min="10506" max="10506" width="15.88671875" style="2" customWidth="1"/>
    <col min="10507" max="10745" width="9.109375" style="2"/>
    <col min="10746" max="10746" width="6" style="2" customWidth="1"/>
    <col min="10747" max="10747" width="15.109375" style="2" customWidth="1"/>
    <col min="10748" max="10748" width="37.109375" style="2" customWidth="1"/>
    <col min="10749" max="10749" width="31" style="2" customWidth="1"/>
    <col min="10750" max="10750" width="4.6640625" style="2" customWidth="1"/>
    <col min="10751" max="10751" width="5.88671875" style="2" customWidth="1"/>
    <col min="10752" max="10752" width="4.5546875" style="2" customWidth="1"/>
    <col min="10753" max="10753" width="5.5546875" style="2" customWidth="1"/>
    <col min="10754" max="10754" width="15.109375" style="2" customWidth="1"/>
    <col min="10755" max="10755" width="15" style="2" customWidth="1"/>
    <col min="10756" max="10756" width="14.44140625" style="2" customWidth="1"/>
    <col min="10757" max="10757" width="14.5546875" style="2" customWidth="1"/>
    <col min="10758" max="10758" width="14" style="2" customWidth="1"/>
    <col min="10759" max="10759" width="14.109375" style="2" customWidth="1"/>
    <col min="10760" max="10760" width="14" style="2" customWidth="1"/>
    <col min="10761" max="10761" width="14.33203125" style="2" customWidth="1"/>
    <col min="10762" max="10762" width="15.88671875" style="2" customWidth="1"/>
    <col min="10763" max="11001" width="9.109375" style="2"/>
    <col min="11002" max="11002" width="6" style="2" customWidth="1"/>
    <col min="11003" max="11003" width="15.109375" style="2" customWidth="1"/>
    <col min="11004" max="11004" width="37.109375" style="2" customWidth="1"/>
    <col min="11005" max="11005" width="31" style="2" customWidth="1"/>
    <col min="11006" max="11006" width="4.6640625" style="2" customWidth="1"/>
    <col min="11007" max="11007" width="5.88671875" style="2" customWidth="1"/>
    <col min="11008" max="11008" width="4.5546875" style="2" customWidth="1"/>
    <col min="11009" max="11009" width="5.5546875" style="2" customWidth="1"/>
    <col min="11010" max="11010" width="15.109375" style="2" customWidth="1"/>
    <col min="11011" max="11011" width="15" style="2" customWidth="1"/>
    <col min="11012" max="11012" width="14.44140625" style="2" customWidth="1"/>
    <col min="11013" max="11013" width="14.5546875" style="2" customWidth="1"/>
    <col min="11014" max="11014" width="14" style="2" customWidth="1"/>
    <col min="11015" max="11015" width="14.109375" style="2" customWidth="1"/>
    <col min="11016" max="11016" width="14" style="2" customWidth="1"/>
    <col min="11017" max="11017" width="14.33203125" style="2" customWidth="1"/>
    <col min="11018" max="11018" width="15.88671875" style="2" customWidth="1"/>
    <col min="11019" max="11257" width="9.109375" style="2"/>
    <col min="11258" max="11258" width="6" style="2" customWidth="1"/>
    <col min="11259" max="11259" width="15.109375" style="2" customWidth="1"/>
    <col min="11260" max="11260" width="37.109375" style="2" customWidth="1"/>
    <col min="11261" max="11261" width="31" style="2" customWidth="1"/>
    <col min="11262" max="11262" width="4.6640625" style="2" customWidth="1"/>
    <col min="11263" max="11263" width="5.88671875" style="2" customWidth="1"/>
    <col min="11264" max="11264" width="4.5546875" style="2" customWidth="1"/>
    <col min="11265" max="11265" width="5.5546875" style="2" customWidth="1"/>
    <col min="11266" max="11266" width="15.109375" style="2" customWidth="1"/>
    <col min="11267" max="11267" width="15" style="2" customWidth="1"/>
    <col min="11268" max="11268" width="14.44140625" style="2" customWidth="1"/>
    <col min="11269" max="11269" width="14.5546875" style="2" customWidth="1"/>
    <col min="11270" max="11270" width="14" style="2" customWidth="1"/>
    <col min="11271" max="11271" width="14.109375" style="2" customWidth="1"/>
    <col min="11272" max="11272" width="14" style="2" customWidth="1"/>
    <col min="11273" max="11273" width="14.33203125" style="2" customWidth="1"/>
    <col min="11274" max="11274" width="15.88671875" style="2" customWidth="1"/>
    <col min="11275" max="11513" width="9.109375" style="2"/>
    <col min="11514" max="11514" width="6" style="2" customWidth="1"/>
    <col min="11515" max="11515" width="15.109375" style="2" customWidth="1"/>
    <col min="11516" max="11516" width="37.109375" style="2" customWidth="1"/>
    <col min="11517" max="11517" width="31" style="2" customWidth="1"/>
    <col min="11518" max="11518" width="4.6640625" style="2" customWidth="1"/>
    <col min="11519" max="11519" width="5.88671875" style="2" customWidth="1"/>
    <col min="11520" max="11520" width="4.5546875" style="2" customWidth="1"/>
    <col min="11521" max="11521" width="5.5546875" style="2" customWidth="1"/>
    <col min="11522" max="11522" width="15.109375" style="2" customWidth="1"/>
    <col min="11523" max="11523" width="15" style="2" customWidth="1"/>
    <col min="11524" max="11524" width="14.44140625" style="2" customWidth="1"/>
    <col min="11525" max="11525" width="14.5546875" style="2" customWidth="1"/>
    <col min="11526" max="11526" width="14" style="2" customWidth="1"/>
    <col min="11527" max="11527" width="14.109375" style="2" customWidth="1"/>
    <col min="11528" max="11528" width="14" style="2" customWidth="1"/>
    <col min="11529" max="11529" width="14.33203125" style="2" customWidth="1"/>
    <col min="11530" max="11530" width="15.88671875" style="2" customWidth="1"/>
    <col min="11531" max="11769" width="9.109375" style="2"/>
    <col min="11770" max="11770" width="6" style="2" customWidth="1"/>
    <col min="11771" max="11771" width="15.109375" style="2" customWidth="1"/>
    <col min="11772" max="11772" width="37.109375" style="2" customWidth="1"/>
    <col min="11773" max="11773" width="31" style="2" customWidth="1"/>
    <col min="11774" max="11774" width="4.6640625" style="2" customWidth="1"/>
    <col min="11775" max="11775" width="5.88671875" style="2" customWidth="1"/>
    <col min="11776" max="11776" width="4.5546875" style="2" customWidth="1"/>
    <col min="11777" max="11777" width="5.5546875" style="2" customWidth="1"/>
    <col min="11778" max="11778" width="15.109375" style="2" customWidth="1"/>
    <col min="11779" max="11779" width="15" style="2" customWidth="1"/>
    <col min="11780" max="11780" width="14.44140625" style="2" customWidth="1"/>
    <col min="11781" max="11781" width="14.5546875" style="2" customWidth="1"/>
    <col min="11782" max="11782" width="14" style="2" customWidth="1"/>
    <col min="11783" max="11783" width="14.109375" style="2" customWidth="1"/>
    <col min="11784" max="11784" width="14" style="2" customWidth="1"/>
    <col min="11785" max="11785" width="14.33203125" style="2" customWidth="1"/>
    <col min="11786" max="11786" width="15.88671875" style="2" customWidth="1"/>
    <col min="11787" max="12025" width="9.109375" style="2"/>
    <col min="12026" max="12026" width="6" style="2" customWidth="1"/>
    <col min="12027" max="12027" width="15.109375" style="2" customWidth="1"/>
    <col min="12028" max="12028" width="37.109375" style="2" customWidth="1"/>
    <col min="12029" max="12029" width="31" style="2" customWidth="1"/>
    <col min="12030" max="12030" width="4.6640625" style="2" customWidth="1"/>
    <col min="12031" max="12031" width="5.88671875" style="2" customWidth="1"/>
    <col min="12032" max="12032" width="4.5546875" style="2" customWidth="1"/>
    <col min="12033" max="12033" width="5.5546875" style="2" customWidth="1"/>
    <col min="12034" max="12034" width="15.109375" style="2" customWidth="1"/>
    <col min="12035" max="12035" width="15" style="2" customWidth="1"/>
    <col min="12036" max="12036" width="14.44140625" style="2" customWidth="1"/>
    <col min="12037" max="12037" width="14.5546875" style="2" customWidth="1"/>
    <col min="12038" max="12038" width="14" style="2" customWidth="1"/>
    <col min="12039" max="12039" width="14.109375" style="2" customWidth="1"/>
    <col min="12040" max="12040" width="14" style="2" customWidth="1"/>
    <col min="12041" max="12041" width="14.33203125" style="2" customWidth="1"/>
    <col min="12042" max="12042" width="15.88671875" style="2" customWidth="1"/>
    <col min="12043" max="12281" width="9.109375" style="2"/>
    <col min="12282" max="12282" width="6" style="2" customWidth="1"/>
    <col min="12283" max="12283" width="15.109375" style="2" customWidth="1"/>
    <col min="12284" max="12284" width="37.109375" style="2" customWidth="1"/>
    <col min="12285" max="12285" width="31" style="2" customWidth="1"/>
    <col min="12286" max="12286" width="4.6640625" style="2" customWidth="1"/>
    <col min="12287" max="12287" width="5.88671875" style="2" customWidth="1"/>
    <col min="12288" max="12288" width="4.5546875" style="2" customWidth="1"/>
    <col min="12289" max="12289" width="5.5546875" style="2" customWidth="1"/>
    <col min="12290" max="12290" width="15.109375" style="2" customWidth="1"/>
    <col min="12291" max="12291" width="15" style="2" customWidth="1"/>
    <col min="12292" max="12292" width="14.44140625" style="2" customWidth="1"/>
    <col min="12293" max="12293" width="14.5546875" style="2" customWidth="1"/>
    <col min="12294" max="12294" width="14" style="2" customWidth="1"/>
    <col min="12295" max="12295" width="14.109375" style="2" customWidth="1"/>
    <col min="12296" max="12296" width="14" style="2" customWidth="1"/>
    <col min="12297" max="12297" width="14.33203125" style="2" customWidth="1"/>
    <col min="12298" max="12298" width="15.88671875" style="2" customWidth="1"/>
    <col min="12299" max="12537" width="9.109375" style="2"/>
    <col min="12538" max="12538" width="6" style="2" customWidth="1"/>
    <col min="12539" max="12539" width="15.109375" style="2" customWidth="1"/>
    <col min="12540" max="12540" width="37.109375" style="2" customWidth="1"/>
    <col min="12541" max="12541" width="31" style="2" customWidth="1"/>
    <col min="12542" max="12542" width="4.6640625" style="2" customWidth="1"/>
    <col min="12543" max="12543" width="5.88671875" style="2" customWidth="1"/>
    <col min="12544" max="12544" width="4.5546875" style="2" customWidth="1"/>
    <col min="12545" max="12545" width="5.5546875" style="2" customWidth="1"/>
    <col min="12546" max="12546" width="15.109375" style="2" customWidth="1"/>
    <col min="12547" max="12547" width="15" style="2" customWidth="1"/>
    <col min="12548" max="12548" width="14.44140625" style="2" customWidth="1"/>
    <col min="12549" max="12549" width="14.5546875" style="2" customWidth="1"/>
    <col min="12550" max="12550" width="14" style="2" customWidth="1"/>
    <col min="12551" max="12551" width="14.109375" style="2" customWidth="1"/>
    <col min="12552" max="12552" width="14" style="2" customWidth="1"/>
    <col min="12553" max="12553" width="14.33203125" style="2" customWidth="1"/>
    <col min="12554" max="12554" width="15.88671875" style="2" customWidth="1"/>
    <col min="12555" max="12793" width="9.109375" style="2"/>
    <col min="12794" max="12794" width="6" style="2" customWidth="1"/>
    <col min="12795" max="12795" width="15.109375" style="2" customWidth="1"/>
    <col min="12796" max="12796" width="37.109375" style="2" customWidth="1"/>
    <col min="12797" max="12797" width="31" style="2" customWidth="1"/>
    <col min="12798" max="12798" width="4.6640625" style="2" customWidth="1"/>
    <col min="12799" max="12799" width="5.88671875" style="2" customWidth="1"/>
    <col min="12800" max="12800" width="4.5546875" style="2" customWidth="1"/>
    <col min="12801" max="12801" width="5.5546875" style="2" customWidth="1"/>
    <col min="12802" max="12802" width="15.109375" style="2" customWidth="1"/>
    <col min="12803" max="12803" width="15" style="2" customWidth="1"/>
    <col min="12804" max="12804" width="14.44140625" style="2" customWidth="1"/>
    <col min="12805" max="12805" width="14.5546875" style="2" customWidth="1"/>
    <col min="12806" max="12806" width="14" style="2" customWidth="1"/>
    <col min="12807" max="12807" width="14.109375" style="2" customWidth="1"/>
    <col min="12808" max="12808" width="14" style="2" customWidth="1"/>
    <col min="12809" max="12809" width="14.33203125" style="2" customWidth="1"/>
    <col min="12810" max="12810" width="15.88671875" style="2" customWidth="1"/>
    <col min="12811" max="13049" width="9.109375" style="2"/>
    <col min="13050" max="13050" width="6" style="2" customWidth="1"/>
    <col min="13051" max="13051" width="15.109375" style="2" customWidth="1"/>
    <col min="13052" max="13052" width="37.109375" style="2" customWidth="1"/>
    <col min="13053" max="13053" width="31" style="2" customWidth="1"/>
    <col min="13054" max="13054" width="4.6640625" style="2" customWidth="1"/>
    <col min="13055" max="13055" width="5.88671875" style="2" customWidth="1"/>
    <col min="13056" max="13056" width="4.5546875" style="2" customWidth="1"/>
    <col min="13057" max="13057" width="5.5546875" style="2" customWidth="1"/>
    <col min="13058" max="13058" width="15.109375" style="2" customWidth="1"/>
    <col min="13059" max="13059" width="15" style="2" customWidth="1"/>
    <col min="13060" max="13060" width="14.44140625" style="2" customWidth="1"/>
    <col min="13061" max="13061" width="14.5546875" style="2" customWidth="1"/>
    <col min="13062" max="13062" width="14" style="2" customWidth="1"/>
    <col min="13063" max="13063" width="14.109375" style="2" customWidth="1"/>
    <col min="13064" max="13064" width="14" style="2" customWidth="1"/>
    <col min="13065" max="13065" width="14.33203125" style="2" customWidth="1"/>
    <col min="13066" max="13066" width="15.88671875" style="2" customWidth="1"/>
    <col min="13067" max="13305" width="9.109375" style="2"/>
    <col min="13306" max="13306" width="6" style="2" customWidth="1"/>
    <col min="13307" max="13307" width="15.109375" style="2" customWidth="1"/>
    <col min="13308" max="13308" width="37.109375" style="2" customWidth="1"/>
    <col min="13309" max="13309" width="31" style="2" customWidth="1"/>
    <col min="13310" max="13310" width="4.6640625" style="2" customWidth="1"/>
    <col min="13311" max="13311" width="5.88671875" style="2" customWidth="1"/>
    <col min="13312" max="13312" width="4.5546875" style="2" customWidth="1"/>
    <col min="13313" max="13313" width="5.5546875" style="2" customWidth="1"/>
    <col min="13314" max="13314" width="15.109375" style="2" customWidth="1"/>
    <col min="13315" max="13315" width="15" style="2" customWidth="1"/>
    <col min="13316" max="13316" width="14.44140625" style="2" customWidth="1"/>
    <col min="13317" max="13317" width="14.5546875" style="2" customWidth="1"/>
    <col min="13318" max="13318" width="14" style="2" customWidth="1"/>
    <col min="13319" max="13319" width="14.109375" style="2" customWidth="1"/>
    <col min="13320" max="13320" width="14" style="2" customWidth="1"/>
    <col min="13321" max="13321" width="14.33203125" style="2" customWidth="1"/>
    <col min="13322" max="13322" width="15.88671875" style="2" customWidth="1"/>
    <col min="13323" max="13561" width="9.109375" style="2"/>
    <col min="13562" max="13562" width="6" style="2" customWidth="1"/>
    <col min="13563" max="13563" width="15.109375" style="2" customWidth="1"/>
    <col min="13564" max="13564" width="37.109375" style="2" customWidth="1"/>
    <col min="13565" max="13565" width="31" style="2" customWidth="1"/>
    <col min="13566" max="13566" width="4.6640625" style="2" customWidth="1"/>
    <col min="13567" max="13567" width="5.88671875" style="2" customWidth="1"/>
    <col min="13568" max="13568" width="4.5546875" style="2" customWidth="1"/>
    <col min="13569" max="13569" width="5.5546875" style="2" customWidth="1"/>
    <col min="13570" max="13570" width="15.109375" style="2" customWidth="1"/>
    <col min="13571" max="13571" width="15" style="2" customWidth="1"/>
    <col min="13572" max="13572" width="14.44140625" style="2" customWidth="1"/>
    <col min="13573" max="13573" width="14.5546875" style="2" customWidth="1"/>
    <col min="13574" max="13574" width="14" style="2" customWidth="1"/>
    <col min="13575" max="13575" width="14.109375" style="2" customWidth="1"/>
    <col min="13576" max="13576" width="14" style="2" customWidth="1"/>
    <col min="13577" max="13577" width="14.33203125" style="2" customWidth="1"/>
    <col min="13578" max="13578" width="15.88671875" style="2" customWidth="1"/>
    <col min="13579" max="13817" width="9.109375" style="2"/>
    <col min="13818" max="13818" width="6" style="2" customWidth="1"/>
    <col min="13819" max="13819" width="15.109375" style="2" customWidth="1"/>
    <col min="13820" max="13820" width="37.109375" style="2" customWidth="1"/>
    <col min="13821" max="13821" width="31" style="2" customWidth="1"/>
    <col min="13822" max="13822" width="4.6640625" style="2" customWidth="1"/>
    <col min="13823" max="13823" width="5.88671875" style="2" customWidth="1"/>
    <col min="13824" max="13824" width="4.5546875" style="2" customWidth="1"/>
    <col min="13825" max="13825" width="5.5546875" style="2" customWidth="1"/>
    <col min="13826" max="13826" width="15.109375" style="2" customWidth="1"/>
    <col min="13827" max="13827" width="15" style="2" customWidth="1"/>
    <col min="13828" max="13828" width="14.44140625" style="2" customWidth="1"/>
    <col min="13829" max="13829" width="14.5546875" style="2" customWidth="1"/>
    <col min="13830" max="13830" width="14" style="2" customWidth="1"/>
    <col min="13831" max="13831" width="14.109375" style="2" customWidth="1"/>
    <col min="13832" max="13832" width="14" style="2" customWidth="1"/>
    <col min="13833" max="13833" width="14.33203125" style="2" customWidth="1"/>
    <col min="13834" max="13834" width="15.88671875" style="2" customWidth="1"/>
    <col min="13835" max="14073" width="9.109375" style="2"/>
    <col min="14074" max="14074" width="6" style="2" customWidth="1"/>
    <col min="14075" max="14075" width="15.109375" style="2" customWidth="1"/>
    <col min="14076" max="14076" width="37.109375" style="2" customWidth="1"/>
    <col min="14077" max="14077" width="31" style="2" customWidth="1"/>
    <col min="14078" max="14078" width="4.6640625" style="2" customWidth="1"/>
    <col min="14079" max="14079" width="5.88671875" style="2" customWidth="1"/>
    <col min="14080" max="14080" width="4.5546875" style="2" customWidth="1"/>
    <col min="14081" max="14081" width="5.5546875" style="2" customWidth="1"/>
    <col min="14082" max="14082" width="15.109375" style="2" customWidth="1"/>
    <col min="14083" max="14083" width="15" style="2" customWidth="1"/>
    <col min="14084" max="14084" width="14.44140625" style="2" customWidth="1"/>
    <col min="14085" max="14085" width="14.5546875" style="2" customWidth="1"/>
    <col min="14086" max="14086" width="14" style="2" customWidth="1"/>
    <col min="14087" max="14087" width="14.109375" style="2" customWidth="1"/>
    <col min="14088" max="14088" width="14" style="2" customWidth="1"/>
    <col min="14089" max="14089" width="14.33203125" style="2" customWidth="1"/>
    <col min="14090" max="14090" width="15.88671875" style="2" customWidth="1"/>
    <col min="14091" max="14329" width="9.109375" style="2"/>
    <col min="14330" max="14330" width="6" style="2" customWidth="1"/>
    <col min="14331" max="14331" width="15.109375" style="2" customWidth="1"/>
    <col min="14332" max="14332" width="37.109375" style="2" customWidth="1"/>
    <col min="14333" max="14333" width="31" style="2" customWidth="1"/>
    <col min="14334" max="14334" width="4.6640625" style="2" customWidth="1"/>
    <col min="14335" max="14335" width="5.88671875" style="2" customWidth="1"/>
    <col min="14336" max="14336" width="4.5546875" style="2" customWidth="1"/>
    <col min="14337" max="14337" width="5.5546875" style="2" customWidth="1"/>
    <col min="14338" max="14338" width="15.109375" style="2" customWidth="1"/>
    <col min="14339" max="14339" width="15" style="2" customWidth="1"/>
    <col min="14340" max="14340" width="14.44140625" style="2" customWidth="1"/>
    <col min="14341" max="14341" width="14.5546875" style="2" customWidth="1"/>
    <col min="14342" max="14342" width="14" style="2" customWidth="1"/>
    <col min="14343" max="14343" width="14.109375" style="2" customWidth="1"/>
    <col min="14344" max="14344" width="14" style="2" customWidth="1"/>
    <col min="14345" max="14345" width="14.33203125" style="2" customWidth="1"/>
    <col min="14346" max="14346" width="15.88671875" style="2" customWidth="1"/>
    <col min="14347" max="14585" width="9.109375" style="2"/>
    <col min="14586" max="14586" width="6" style="2" customWidth="1"/>
    <col min="14587" max="14587" width="15.109375" style="2" customWidth="1"/>
    <col min="14588" max="14588" width="37.109375" style="2" customWidth="1"/>
    <col min="14589" max="14589" width="31" style="2" customWidth="1"/>
    <col min="14590" max="14590" width="4.6640625" style="2" customWidth="1"/>
    <col min="14591" max="14591" width="5.88671875" style="2" customWidth="1"/>
    <col min="14592" max="14592" width="4.5546875" style="2" customWidth="1"/>
    <col min="14593" max="14593" width="5.5546875" style="2" customWidth="1"/>
    <col min="14594" max="14594" width="15.109375" style="2" customWidth="1"/>
    <col min="14595" max="14595" width="15" style="2" customWidth="1"/>
    <col min="14596" max="14596" width="14.44140625" style="2" customWidth="1"/>
    <col min="14597" max="14597" width="14.5546875" style="2" customWidth="1"/>
    <col min="14598" max="14598" width="14" style="2" customWidth="1"/>
    <col min="14599" max="14599" width="14.109375" style="2" customWidth="1"/>
    <col min="14600" max="14600" width="14" style="2" customWidth="1"/>
    <col min="14601" max="14601" width="14.33203125" style="2" customWidth="1"/>
    <col min="14602" max="14602" width="15.88671875" style="2" customWidth="1"/>
    <col min="14603" max="14841" width="9.109375" style="2"/>
    <col min="14842" max="14842" width="6" style="2" customWidth="1"/>
    <col min="14843" max="14843" width="15.109375" style="2" customWidth="1"/>
    <col min="14844" max="14844" width="37.109375" style="2" customWidth="1"/>
    <col min="14845" max="14845" width="31" style="2" customWidth="1"/>
    <col min="14846" max="14846" width="4.6640625" style="2" customWidth="1"/>
    <col min="14847" max="14847" width="5.88671875" style="2" customWidth="1"/>
    <col min="14848" max="14848" width="4.5546875" style="2" customWidth="1"/>
    <col min="14849" max="14849" width="5.5546875" style="2" customWidth="1"/>
    <col min="14850" max="14850" width="15.109375" style="2" customWidth="1"/>
    <col min="14851" max="14851" width="15" style="2" customWidth="1"/>
    <col min="14852" max="14852" width="14.44140625" style="2" customWidth="1"/>
    <col min="14853" max="14853" width="14.5546875" style="2" customWidth="1"/>
    <col min="14854" max="14854" width="14" style="2" customWidth="1"/>
    <col min="14855" max="14855" width="14.109375" style="2" customWidth="1"/>
    <col min="14856" max="14856" width="14" style="2" customWidth="1"/>
    <col min="14857" max="14857" width="14.33203125" style="2" customWidth="1"/>
    <col min="14858" max="14858" width="15.88671875" style="2" customWidth="1"/>
    <col min="14859" max="15097" width="9.109375" style="2"/>
    <col min="15098" max="15098" width="6" style="2" customWidth="1"/>
    <col min="15099" max="15099" width="15.109375" style="2" customWidth="1"/>
    <col min="15100" max="15100" width="37.109375" style="2" customWidth="1"/>
    <col min="15101" max="15101" width="31" style="2" customWidth="1"/>
    <col min="15102" max="15102" width="4.6640625" style="2" customWidth="1"/>
    <col min="15103" max="15103" width="5.88671875" style="2" customWidth="1"/>
    <col min="15104" max="15104" width="4.5546875" style="2" customWidth="1"/>
    <col min="15105" max="15105" width="5.5546875" style="2" customWidth="1"/>
    <col min="15106" max="15106" width="15.109375" style="2" customWidth="1"/>
    <col min="15107" max="15107" width="15" style="2" customWidth="1"/>
    <col min="15108" max="15108" width="14.44140625" style="2" customWidth="1"/>
    <col min="15109" max="15109" width="14.5546875" style="2" customWidth="1"/>
    <col min="15110" max="15110" width="14" style="2" customWidth="1"/>
    <col min="15111" max="15111" width="14.109375" style="2" customWidth="1"/>
    <col min="15112" max="15112" width="14" style="2" customWidth="1"/>
    <col min="15113" max="15113" width="14.33203125" style="2" customWidth="1"/>
    <col min="15114" max="15114" width="15.88671875" style="2" customWidth="1"/>
    <col min="15115" max="15353" width="9.109375" style="2"/>
    <col min="15354" max="15354" width="6" style="2" customWidth="1"/>
    <col min="15355" max="15355" width="15.109375" style="2" customWidth="1"/>
    <col min="15356" max="15356" width="37.109375" style="2" customWidth="1"/>
    <col min="15357" max="15357" width="31" style="2" customWidth="1"/>
    <col min="15358" max="15358" width="4.6640625" style="2" customWidth="1"/>
    <col min="15359" max="15359" width="5.88671875" style="2" customWidth="1"/>
    <col min="15360" max="15360" width="4.5546875" style="2" customWidth="1"/>
    <col min="15361" max="15361" width="5.5546875" style="2" customWidth="1"/>
    <col min="15362" max="15362" width="15.109375" style="2" customWidth="1"/>
    <col min="15363" max="15363" width="15" style="2" customWidth="1"/>
    <col min="15364" max="15364" width="14.44140625" style="2" customWidth="1"/>
    <col min="15365" max="15365" width="14.5546875" style="2" customWidth="1"/>
    <col min="15366" max="15366" width="14" style="2" customWidth="1"/>
    <col min="15367" max="15367" width="14.109375" style="2" customWidth="1"/>
    <col min="15368" max="15368" width="14" style="2" customWidth="1"/>
    <col min="15369" max="15369" width="14.33203125" style="2" customWidth="1"/>
    <col min="15370" max="15370" width="15.88671875" style="2" customWidth="1"/>
    <col min="15371" max="15609" width="9.109375" style="2"/>
    <col min="15610" max="15610" width="6" style="2" customWidth="1"/>
    <col min="15611" max="15611" width="15.109375" style="2" customWidth="1"/>
    <col min="15612" max="15612" width="37.109375" style="2" customWidth="1"/>
    <col min="15613" max="15613" width="31" style="2" customWidth="1"/>
    <col min="15614" max="15614" width="4.6640625" style="2" customWidth="1"/>
    <col min="15615" max="15615" width="5.88671875" style="2" customWidth="1"/>
    <col min="15616" max="15616" width="4.5546875" style="2" customWidth="1"/>
    <col min="15617" max="15617" width="5.5546875" style="2" customWidth="1"/>
    <col min="15618" max="15618" width="15.109375" style="2" customWidth="1"/>
    <col min="15619" max="15619" width="15" style="2" customWidth="1"/>
    <col min="15620" max="15620" width="14.44140625" style="2" customWidth="1"/>
    <col min="15621" max="15621" width="14.5546875" style="2" customWidth="1"/>
    <col min="15622" max="15622" width="14" style="2" customWidth="1"/>
    <col min="15623" max="15623" width="14.109375" style="2" customWidth="1"/>
    <col min="15624" max="15624" width="14" style="2" customWidth="1"/>
    <col min="15625" max="15625" width="14.33203125" style="2" customWidth="1"/>
    <col min="15626" max="15626" width="15.88671875" style="2" customWidth="1"/>
    <col min="15627" max="15865" width="9.109375" style="2"/>
    <col min="15866" max="15866" width="6" style="2" customWidth="1"/>
    <col min="15867" max="15867" width="15.109375" style="2" customWidth="1"/>
    <col min="15868" max="15868" width="37.109375" style="2" customWidth="1"/>
    <col min="15869" max="15869" width="31" style="2" customWidth="1"/>
    <col min="15870" max="15870" width="4.6640625" style="2" customWidth="1"/>
    <col min="15871" max="15871" width="5.88671875" style="2" customWidth="1"/>
    <col min="15872" max="15872" width="4.5546875" style="2" customWidth="1"/>
    <col min="15873" max="15873" width="5.5546875" style="2" customWidth="1"/>
    <col min="15874" max="15874" width="15.109375" style="2" customWidth="1"/>
    <col min="15875" max="15875" width="15" style="2" customWidth="1"/>
    <col min="15876" max="15876" width="14.44140625" style="2" customWidth="1"/>
    <col min="15877" max="15877" width="14.5546875" style="2" customWidth="1"/>
    <col min="15878" max="15878" width="14" style="2" customWidth="1"/>
    <col min="15879" max="15879" width="14.109375" style="2" customWidth="1"/>
    <col min="15880" max="15880" width="14" style="2" customWidth="1"/>
    <col min="15881" max="15881" width="14.33203125" style="2" customWidth="1"/>
    <col min="15882" max="15882" width="15.88671875" style="2" customWidth="1"/>
    <col min="15883" max="16121" width="9.109375" style="2"/>
    <col min="16122" max="16122" width="6" style="2" customWidth="1"/>
    <col min="16123" max="16123" width="15.109375" style="2" customWidth="1"/>
    <col min="16124" max="16124" width="37.109375" style="2" customWidth="1"/>
    <col min="16125" max="16125" width="31" style="2" customWidth="1"/>
    <col min="16126" max="16126" width="4.6640625" style="2" customWidth="1"/>
    <col min="16127" max="16127" width="5.88671875" style="2" customWidth="1"/>
    <col min="16128" max="16128" width="4.5546875" style="2" customWidth="1"/>
    <col min="16129" max="16129" width="5.5546875" style="2" customWidth="1"/>
    <col min="16130" max="16130" width="15.109375" style="2" customWidth="1"/>
    <col min="16131" max="16131" width="15" style="2" customWidth="1"/>
    <col min="16132" max="16132" width="14.44140625" style="2" customWidth="1"/>
    <col min="16133" max="16133" width="14.5546875" style="2" customWidth="1"/>
    <col min="16134" max="16134" width="14" style="2" customWidth="1"/>
    <col min="16135" max="16135" width="14.109375" style="2" customWidth="1"/>
    <col min="16136" max="16136" width="14" style="2" customWidth="1"/>
    <col min="16137" max="16137" width="14.33203125" style="2" customWidth="1"/>
    <col min="16138" max="16138" width="15.88671875" style="2" customWidth="1"/>
    <col min="16139" max="16384" width="9.109375" style="2"/>
  </cols>
  <sheetData>
    <row r="1" spans="1:12" ht="22.5" customHeight="1" x14ac:dyDescent="0.3">
      <c r="A1" s="64" t="s">
        <v>6</v>
      </c>
      <c r="B1" s="64"/>
      <c r="C1" s="64"/>
      <c r="D1" s="64"/>
      <c r="E1" s="64"/>
      <c r="F1" s="64"/>
      <c r="G1" s="64"/>
      <c r="H1" s="64"/>
      <c r="I1" s="64"/>
    </row>
    <row r="2" spans="1:12" ht="18" customHeight="1" x14ac:dyDescent="0.3">
      <c r="A2" s="64" t="s">
        <v>126</v>
      </c>
      <c r="B2" s="64"/>
      <c r="C2" s="64"/>
      <c r="D2" s="64"/>
      <c r="E2" s="64"/>
      <c r="F2" s="64"/>
      <c r="G2" s="64"/>
      <c r="H2" s="64"/>
      <c r="I2" s="64"/>
    </row>
    <row r="3" spans="1:12" ht="18.75" customHeight="1" x14ac:dyDescent="0.3">
      <c r="A3" s="64" t="s">
        <v>127</v>
      </c>
      <c r="B3" s="64"/>
      <c r="C3" s="64"/>
      <c r="D3" s="64"/>
      <c r="E3" s="64"/>
      <c r="F3" s="64"/>
      <c r="G3" s="64"/>
      <c r="H3" s="64"/>
      <c r="I3" s="64"/>
    </row>
    <row r="4" spans="1:12" ht="50.25" customHeight="1" x14ac:dyDescent="0.3">
      <c r="A4" s="87" t="s">
        <v>49</v>
      </c>
      <c r="B4" s="87"/>
      <c r="C4" s="87"/>
      <c r="D4" s="87"/>
      <c r="E4" s="87"/>
      <c r="F4" s="87"/>
      <c r="G4" s="87"/>
      <c r="H4" s="87"/>
      <c r="I4" s="87"/>
    </row>
    <row r="5" spans="1:12" ht="66" customHeight="1" x14ac:dyDescent="0.3">
      <c r="A5" s="59" t="s">
        <v>7</v>
      </c>
      <c r="B5" s="56" t="s">
        <v>50</v>
      </c>
      <c r="C5" s="56" t="s">
        <v>165</v>
      </c>
      <c r="D5" s="60" t="s">
        <v>128</v>
      </c>
      <c r="E5" s="56" t="s">
        <v>129</v>
      </c>
      <c r="F5" s="56" t="s">
        <v>130</v>
      </c>
      <c r="G5" s="56"/>
      <c r="H5" s="56" t="s">
        <v>131</v>
      </c>
      <c r="I5" s="56"/>
    </row>
    <row r="6" spans="1:12" ht="33.75" customHeight="1" x14ac:dyDescent="0.3">
      <c r="A6" s="59"/>
      <c r="B6" s="56"/>
      <c r="C6" s="56"/>
      <c r="D6" s="61"/>
      <c r="E6" s="56"/>
      <c r="F6" s="11" t="s">
        <v>132</v>
      </c>
      <c r="G6" s="11" t="s">
        <v>133</v>
      </c>
      <c r="H6" s="11" t="s">
        <v>132</v>
      </c>
      <c r="I6" s="11" t="s">
        <v>133</v>
      </c>
    </row>
    <row r="7" spans="1:12" ht="17.399999999999999" x14ac:dyDescent="0.3">
      <c r="A7" s="57"/>
      <c r="B7" s="56" t="s">
        <v>57</v>
      </c>
      <c r="C7" s="56" t="s">
        <v>58</v>
      </c>
      <c r="D7" s="60" t="s">
        <v>134</v>
      </c>
      <c r="E7" s="12" t="s">
        <v>59</v>
      </c>
      <c r="F7" s="13">
        <f t="shared" ref="F7:G7" si="0">SUM(F8:F12)</f>
        <v>281656355.63999999</v>
      </c>
      <c r="G7" s="13">
        <f t="shared" si="0"/>
        <v>279662504.54999995</v>
      </c>
      <c r="H7" s="84" t="s">
        <v>135</v>
      </c>
      <c r="I7" s="84" t="s">
        <v>135</v>
      </c>
      <c r="J7" s="3"/>
      <c r="K7" s="3"/>
      <c r="L7" s="3"/>
    </row>
    <row r="8" spans="1:12" x14ac:dyDescent="0.3">
      <c r="A8" s="57"/>
      <c r="B8" s="56"/>
      <c r="C8" s="56"/>
      <c r="D8" s="83"/>
      <c r="E8" s="14" t="s">
        <v>60</v>
      </c>
      <c r="F8" s="15">
        <f>F14+F140</f>
        <v>0</v>
      </c>
      <c r="G8" s="15">
        <f>G14+G140</f>
        <v>0</v>
      </c>
      <c r="H8" s="85"/>
      <c r="I8" s="85"/>
    </row>
    <row r="9" spans="1:12" ht="31.2" x14ac:dyDescent="0.3">
      <c r="A9" s="57"/>
      <c r="B9" s="56"/>
      <c r="C9" s="56"/>
      <c r="D9" s="83"/>
      <c r="E9" s="17" t="s">
        <v>62</v>
      </c>
      <c r="F9" s="15">
        <f t="shared" ref="F9:G12" si="1">F15+F141</f>
        <v>153833144.69999999</v>
      </c>
      <c r="G9" s="15">
        <f t="shared" si="1"/>
        <v>153542928.88999999</v>
      </c>
      <c r="H9" s="85"/>
      <c r="I9" s="85"/>
      <c r="K9" s="3"/>
    </row>
    <row r="10" spans="1:12" ht="33.75" customHeight="1" x14ac:dyDescent="0.3">
      <c r="A10" s="57"/>
      <c r="B10" s="56"/>
      <c r="C10" s="56"/>
      <c r="D10" s="83"/>
      <c r="E10" s="17" t="s">
        <v>63</v>
      </c>
      <c r="F10" s="15">
        <f t="shared" si="1"/>
        <v>127823210.94</v>
      </c>
      <c r="G10" s="15">
        <f t="shared" si="1"/>
        <v>126119575.66</v>
      </c>
      <c r="H10" s="85"/>
      <c r="I10" s="85"/>
      <c r="K10" s="3"/>
    </row>
    <row r="11" spans="1:12" x14ac:dyDescent="0.3">
      <c r="A11" s="57"/>
      <c r="B11" s="56"/>
      <c r="C11" s="56"/>
      <c r="D11" s="83"/>
      <c r="E11" s="14" t="s">
        <v>64</v>
      </c>
      <c r="F11" s="15">
        <f t="shared" si="1"/>
        <v>0</v>
      </c>
      <c r="G11" s="15">
        <f t="shared" si="1"/>
        <v>0</v>
      </c>
      <c r="H11" s="85"/>
      <c r="I11" s="85"/>
    </row>
    <row r="12" spans="1:12" x14ac:dyDescent="0.3">
      <c r="A12" s="57"/>
      <c r="B12" s="56"/>
      <c r="C12" s="56"/>
      <c r="D12" s="61"/>
      <c r="E12" s="17" t="s">
        <v>65</v>
      </c>
      <c r="F12" s="15">
        <f t="shared" si="1"/>
        <v>0</v>
      </c>
      <c r="G12" s="15">
        <f t="shared" si="1"/>
        <v>0</v>
      </c>
      <c r="H12" s="86"/>
      <c r="I12" s="86"/>
      <c r="J12" s="3"/>
    </row>
    <row r="13" spans="1:12" ht="17.399999999999999" customHeight="1" x14ac:dyDescent="0.3">
      <c r="A13" s="57" t="s">
        <v>66</v>
      </c>
      <c r="B13" s="56" t="s">
        <v>67</v>
      </c>
      <c r="C13" s="56" t="s">
        <v>67</v>
      </c>
      <c r="D13" s="60" t="s">
        <v>134</v>
      </c>
      <c r="E13" s="12" t="s">
        <v>59</v>
      </c>
      <c r="F13" s="15">
        <f>SUM(F14:F18)</f>
        <v>263096507.09</v>
      </c>
      <c r="G13" s="15">
        <f>SUM(G14:G18)</f>
        <v>261475221.13999999</v>
      </c>
      <c r="H13" s="79" t="s">
        <v>135</v>
      </c>
      <c r="I13" s="79" t="s">
        <v>135</v>
      </c>
      <c r="J13" s="3"/>
    </row>
    <row r="14" spans="1:12" x14ac:dyDescent="0.3">
      <c r="A14" s="57"/>
      <c r="B14" s="56"/>
      <c r="C14" s="56"/>
      <c r="D14" s="83"/>
      <c r="E14" s="14" t="s">
        <v>60</v>
      </c>
      <c r="F14" s="15">
        <f>F20+F26+F32+F38+F44+F50+F56+F74+F80+F86+F92+F98+F110+F122+F128+F134</f>
        <v>0</v>
      </c>
      <c r="G14" s="15">
        <f>G20+G26+G32+G38+G44+G50+G56+G74+G80+G86+G92+G98+G110+G122+G128+G134</f>
        <v>0</v>
      </c>
      <c r="H14" s="80"/>
      <c r="I14" s="80"/>
      <c r="J14" s="3"/>
    </row>
    <row r="15" spans="1:12" ht="31.2" x14ac:dyDescent="0.3">
      <c r="A15" s="57"/>
      <c r="B15" s="56"/>
      <c r="C15" s="56"/>
      <c r="D15" s="83"/>
      <c r="E15" s="17" t="s">
        <v>62</v>
      </c>
      <c r="F15" s="15">
        <f t="shared" ref="F15:G18" si="2">F21+F27+F33+F39+F45+F51+F57+F75+F81+F87+F93+F99+F111+F123+F129+F135</f>
        <v>137963706.72</v>
      </c>
      <c r="G15" s="15">
        <f t="shared" si="2"/>
        <v>137963703.35999998</v>
      </c>
      <c r="H15" s="80"/>
      <c r="I15" s="80"/>
      <c r="J15" s="3"/>
    </row>
    <row r="16" spans="1:12" ht="31.2" x14ac:dyDescent="0.3">
      <c r="A16" s="57"/>
      <c r="B16" s="56"/>
      <c r="C16" s="56"/>
      <c r="D16" s="83"/>
      <c r="E16" s="17" t="s">
        <v>63</v>
      </c>
      <c r="F16" s="15">
        <f t="shared" si="2"/>
        <v>125132800.37</v>
      </c>
      <c r="G16" s="15">
        <f t="shared" si="2"/>
        <v>123511517.78</v>
      </c>
      <c r="H16" s="80"/>
      <c r="I16" s="80"/>
    </row>
    <row r="17" spans="1:9" x14ac:dyDescent="0.3">
      <c r="A17" s="57"/>
      <c r="B17" s="56"/>
      <c r="C17" s="56"/>
      <c r="D17" s="83"/>
      <c r="E17" s="14" t="s">
        <v>64</v>
      </c>
      <c r="F17" s="15">
        <f t="shared" si="2"/>
        <v>0</v>
      </c>
      <c r="G17" s="15">
        <f t="shared" si="2"/>
        <v>0</v>
      </c>
      <c r="H17" s="80"/>
      <c r="I17" s="80"/>
    </row>
    <row r="18" spans="1:9" x14ac:dyDescent="0.3">
      <c r="A18" s="57"/>
      <c r="B18" s="56"/>
      <c r="C18" s="56"/>
      <c r="D18" s="61"/>
      <c r="E18" s="17" t="s">
        <v>65</v>
      </c>
      <c r="F18" s="15">
        <f t="shared" si="2"/>
        <v>0</v>
      </c>
      <c r="G18" s="15">
        <f t="shared" si="2"/>
        <v>0</v>
      </c>
      <c r="H18" s="81"/>
      <c r="I18" s="81"/>
    </row>
    <row r="19" spans="1:9" ht="18.75" customHeight="1" x14ac:dyDescent="0.3">
      <c r="A19" s="57" t="s">
        <v>68</v>
      </c>
      <c r="B19" s="56" t="s">
        <v>69</v>
      </c>
      <c r="C19" s="56" t="s">
        <v>70</v>
      </c>
      <c r="D19" s="60" t="s">
        <v>134</v>
      </c>
      <c r="E19" s="12" t="s">
        <v>59</v>
      </c>
      <c r="F19" s="15">
        <f>SUM(F20:F24)</f>
        <v>7696000</v>
      </c>
      <c r="G19" s="15">
        <f>SUM(G20:G24)</f>
        <v>7696000</v>
      </c>
      <c r="H19" s="79">
        <f>'форма 2'!D12</f>
        <v>810</v>
      </c>
      <c r="I19" s="79">
        <f>'форма 2'!E12</f>
        <v>748</v>
      </c>
    </row>
    <row r="20" spans="1:9" x14ac:dyDescent="0.3">
      <c r="A20" s="57"/>
      <c r="B20" s="56"/>
      <c r="C20" s="56"/>
      <c r="D20" s="83"/>
      <c r="E20" s="14" t="s">
        <v>60</v>
      </c>
      <c r="F20" s="15">
        <f>'форма 1'!E23</f>
        <v>0</v>
      </c>
      <c r="G20" s="15">
        <f>'форма 1'!F23</f>
        <v>0</v>
      </c>
      <c r="H20" s="80"/>
      <c r="I20" s="80"/>
    </row>
    <row r="21" spans="1:9" ht="31.2" x14ac:dyDescent="0.3">
      <c r="A21" s="57"/>
      <c r="B21" s="56"/>
      <c r="C21" s="56"/>
      <c r="D21" s="83"/>
      <c r="E21" s="17" t="s">
        <v>62</v>
      </c>
      <c r="F21" s="15">
        <f>'форма 1'!E24</f>
        <v>7696000</v>
      </c>
      <c r="G21" s="15">
        <f>'форма 1'!F24</f>
        <v>7696000</v>
      </c>
      <c r="H21" s="80"/>
      <c r="I21" s="80"/>
    </row>
    <row r="22" spans="1:9" ht="31.2" x14ac:dyDescent="0.3">
      <c r="A22" s="57"/>
      <c r="B22" s="56"/>
      <c r="C22" s="56"/>
      <c r="D22" s="83"/>
      <c r="E22" s="17" t="s">
        <v>63</v>
      </c>
      <c r="F22" s="15">
        <f>'форма 1'!E25</f>
        <v>0</v>
      </c>
      <c r="G22" s="15">
        <f>'форма 1'!F25</f>
        <v>0</v>
      </c>
      <c r="H22" s="80"/>
      <c r="I22" s="80"/>
    </row>
    <row r="23" spans="1:9" x14ac:dyDescent="0.3">
      <c r="A23" s="57"/>
      <c r="B23" s="56"/>
      <c r="C23" s="56"/>
      <c r="D23" s="83"/>
      <c r="E23" s="14" t="s">
        <v>64</v>
      </c>
      <c r="F23" s="15">
        <f>'форма 1'!E26</f>
        <v>0</v>
      </c>
      <c r="G23" s="15">
        <f>'форма 1'!F26</f>
        <v>0</v>
      </c>
      <c r="H23" s="80"/>
      <c r="I23" s="80"/>
    </row>
    <row r="24" spans="1:9" x14ac:dyDescent="0.3">
      <c r="A24" s="57"/>
      <c r="B24" s="56"/>
      <c r="C24" s="56"/>
      <c r="D24" s="61"/>
      <c r="E24" s="17" t="s">
        <v>65</v>
      </c>
      <c r="F24" s="15">
        <f>'форма 1'!E27</f>
        <v>0</v>
      </c>
      <c r="G24" s="15">
        <f>'форма 1'!F27</f>
        <v>0</v>
      </c>
      <c r="H24" s="81"/>
      <c r="I24" s="81"/>
    </row>
    <row r="25" spans="1:9" ht="18.75" customHeight="1" x14ac:dyDescent="0.3">
      <c r="A25" s="55" t="s">
        <v>71</v>
      </c>
      <c r="B25" s="56" t="s">
        <v>69</v>
      </c>
      <c r="C25" s="56" t="s">
        <v>72</v>
      </c>
      <c r="D25" s="60" t="s">
        <v>134</v>
      </c>
      <c r="E25" s="12" t="s">
        <v>59</v>
      </c>
      <c r="F25" s="15">
        <f>SUM(F26:F30)</f>
        <v>372000</v>
      </c>
      <c r="G25" s="15">
        <f>SUM(G26:G30)</f>
        <v>372000</v>
      </c>
      <c r="H25" s="79">
        <f>'форма 2'!D16</f>
        <v>192</v>
      </c>
      <c r="I25" s="79">
        <f>'форма 2'!E16</f>
        <v>56</v>
      </c>
    </row>
    <row r="26" spans="1:9" x14ac:dyDescent="0.3">
      <c r="A26" s="55"/>
      <c r="B26" s="56"/>
      <c r="C26" s="56"/>
      <c r="D26" s="83"/>
      <c r="E26" s="14" t="s">
        <v>60</v>
      </c>
      <c r="F26" s="15">
        <f>'форма 1'!E29</f>
        <v>0</v>
      </c>
      <c r="G26" s="15">
        <f>'форма 1'!F29</f>
        <v>0</v>
      </c>
      <c r="H26" s="80"/>
      <c r="I26" s="80"/>
    </row>
    <row r="27" spans="1:9" ht="31.2" x14ac:dyDescent="0.3">
      <c r="A27" s="55"/>
      <c r="B27" s="56"/>
      <c r="C27" s="56"/>
      <c r="D27" s="83"/>
      <c r="E27" s="17" t="s">
        <v>62</v>
      </c>
      <c r="F27" s="15">
        <f>'форма 1'!E30</f>
        <v>372000</v>
      </c>
      <c r="G27" s="15">
        <f>'форма 1'!F30</f>
        <v>372000</v>
      </c>
      <c r="H27" s="80"/>
      <c r="I27" s="80"/>
    </row>
    <row r="28" spans="1:9" ht="31.2" x14ac:dyDescent="0.3">
      <c r="A28" s="55"/>
      <c r="B28" s="56"/>
      <c r="C28" s="56"/>
      <c r="D28" s="83"/>
      <c r="E28" s="17" t="s">
        <v>63</v>
      </c>
      <c r="F28" s="15">
        <f>'форма 1'!E31</f>
        <v>0</v>
      </c>
      <c r="G28" s="15">
        <f>'форма 1'!F31</f>
        <v>0</v>
      </c>
      <c r="H28" s="80"/>
      <c r="I28" s="80"/>
    </row>
    <row r="29" spans="1:9" x14ac:dyDescent="0.3">
      <c r="A29" s="55"/>
      <c r="B29" s="56"/>
      <c r="C29" s="56"/>
      <c r="D29" s="83"/>
      <c r="E29" s="14" t="s">
        <v>64</v>
      </c>
      <c r="F29" s="15">
        <f>'форма 1'!E32</f>
        <v>0</v>
      </c>
      <c r="G29" s="15">
        <f>'форма 1'!F32</f>
        <v>0</v>
      </c>
      <c r="H29" s="80"/>
      <c r="I29" s="80"/>
    </row>
    <row r="30" spans="1:9" x14ac:dyDescent="0.3">
      <c r="A30" s="55"/>
      <c r="B30" s="56"/>
      <c r="C30" s="56"/>
      <c r="D30" s="61"/>
      <c r="E30" s="17" t="s">
        <v>65</v>
      </c>
      <c r="F30" s="15">
        <f>'форма 1'!E33</f>
        <v>0</v>
      </c>
      <c r="G30" s="15">
        <f>'форма 1'!F33</f>
        <v>0</v>
      </c>
      <c r="H30" s="81"/>
      <c r="I30" s="81"/>
    </row>
    <row r="31" spans="1:9" ht="18.75" customHeight="1" x14ac:dyDescent="0.3">
      <c r="A31" s="55" t="s">
        <v>73</v>
      </c>
      <c r="B31" s="56" t="s">
        <v>69</v>
      </c>
      <c r="C31" s="56" t="s">
        <v>74</v>
      </c>
      <c r="D31" s="60" t="s">
        <v>134</v>
      </c>
      <c r="E31" s="12" t="s">
        <v>59</v>
      </c>
      <c r="F31" s="15">
        <f>SUM(F32:F36)</f>
        <v>5530422.7999999998</v>
      </c>
      <c r="G31" s="15">
        <f>SUM(G32:G36)</f>
        <v>5530422.7999999998</v>
      </c>
      <c r="H31" s="79">
        <f>'форма 2'!D14</f>
        <v>972</v>
      </c>
      <c r="I31" s="79">
        <f>'форма 2'!E14</f>
        <v>954</v>
      </c>
    </row>
    <row r="32" spans="1:9" x14ac:dyDescent="0.3">
      <c r="A32" s="55"/>
      <c r="B32" s="56"/>
      <c r="C32" s="56"/>
      <c r="D32" s="83"/>
      <c r="E32" s="14" t="s">
        <v>60</v>
      </c>
      <c r="F32" s="15">
        <f>'форма 1'!E35</f>
        <v>0</v>
      </c>
      <c r="G32" s="15">
        <f>'форма 1'!F35</f>
        <v>0</v>
      </c>
      <c r="H32" s="80"/>
      <c r="I32" s="80"/>
    </row>
    <row r="33" spans="1:9" ht="31.2" x14ac:dyDescent="0.3">
      <c r="A33" s="55"/>
      <c r="B33" s="56"/>
      <c r="C33" s="56"/>
      <c r="D33" s="83"/>
      <c r="E33" s="17" t="s">
        <v>62</v>
      </c>
      <c r="F33" s="15">
        <f>'форма 1'!E36</f>
        <v>5530422.7999999998</v>
      </c>
      <c r="G33" s="15">
        <f>'форма 1'!F36</f>
        <v>5530422.7999999998</v>
      </c>
      <c r="H33" s="80"/>
      <c r="I33" s="80"/>
    </row>
    <row r="34" spans="1:9" ht="31.2" x14ac:dyDescent="0.3">
      <c r="A34" s="55"/>
      <c r="B34" s="56"/>
      <c r="C34" s="56"/>
      <c r="D34" s="83"/>
      <c r="E34" s="17" t="s">
        <v>63</v>
      </c>
      <c r="F34" s="15">
        <f>'форма 1'!E37</f>
        <v>0</v>
      </c>
      <c r="G34" s="15">
        <f>'форма 1'!F37</f>
        <v>0</v>
      </c>
      <c r="H34" s="80"/>
      <c r="I34" s="80"/>
    </row>
    <row r="35" spans="1:9" x14ac:dyDescent="0.3">
      <c r="A35" s="55"/>
      <c r="B35" s="56"/>
      <c r="C35" s="56"/>
      <c r="D35" s="83"/>
      <c r="E35" s="14" t="s">
        <v>64</v>
      </c>
      <c r="F35" s="15">
        <f>'форма 1'!E38</f>
        <v>0</v>
      </c>
      <c r="G35" s="15">
        <f>'форма 1'!F38</f>
        <v>0</v>
      </c>
      <c r="H35" s="80"/>
      <c r="I35" s="80"/>
    </row>
    <row r="36" spans="1:9" x14ac:dyDescent="0.3">
      <c r="A36" s="55"/>
      <c r="B36" s="56"/>
      <c r="C36" s="56"/>
      <c r="D36" s="61"/>
      <c r="E36" s="17" t="s">
        <v>65</v>
      </c>
      <c r="F36" s="15">
        <f>'форма 1'!E39</f>
        <v>0</v>
      </c>
      <c r="G36" s="15">
        <f>'форма 1'!F39</f>
        <v>0</v>
      </c>
      <c r="H36" s="81"/>
      <c r="I36" s="81"/>
    </row>
    <row r="37" spans="1:9" ht="15.75" customHeight="1" x14ac:dyDescent="0.3">
      <c r="A37" s="55" t="s">
        <v>75</v>
      </c>
      <c r="B37" s="56" t="s">
        <v>69</v>
      </c>
      <c r="C37" s="56" t="s">
        <v>76</v>
      </c>
      <c r="D37" s="60" t="s">
        <v>136</v>
      </c>
      <c r="E37" s="12" t="s">
        <v>59</v>
      </c>
      <c r="F37" s="15">
        <f>SUM(F38:F42)</f>
        <v>4839536.25</v>
      </c>
      <c r="G37" s="15">
        <f>SUM(G38:G42)</f>
        <v>4839536.25</v>
      </c>
      <c r="H37" s="79">
        <f>'форма 2'!D21</f>
        <v>585</v>
      </c>
      <c r="I37" s="79">
        <f>'форма 2'!E21</f>
        <v>582.63</v>
      </c>
    </row>
    <row r="38" spans="1:9" x14ac:dyDescent="0.3">
      <c r="A38" s="55"/>
      <c r="B38" s="56"/>
      <c r="C38" s="56"/>
      <c r="D38" s="83"/>
      <c r="E38" s="14" t="s">
        <v>60</v>
      </c>
      <c r="F38" s="15">
        <f>'форма 1'!E41</f>
        <v>0</v>
      </c>
      <c r="G38" s="15">
        <f>'форма 1'!F41</f>
        <v>0</v>
      </c>
      <c r="H38" s="80"/>
      <c r="I38" s="80"/>
    </row>
    <row r="39" spans="1:9" ht="31.2" x14ac:dyDescent="0.3">
      <c r="A39" s="55"/>
      <c r="B39" s="56"/>
      <c r="C39" s="56"/>
      <c r="D39" s="83"/>
      <c r="E39" s="17" t="s">
        <v>62</v>
      </c>
      <c r="F39" s="15">
        <f>'форма 1'!E42</f>
        <v>4839536.25</v>
      </c>
      <c r="G39" s="15">
        <f>'форма 1'!F42</f>
        <v>4839536.25</v>
      </c>
      <c r="H39" s="80"/>
      <c r="I39" s="80"/>
    </row>
    <row r="40" spans="1:9" ht="31.2" x14ac:dyDescent="0.3">
      <c r="A40" s="55"/>
      <c r="B40" s="56"/>
      <c r="C40" s="56"/>
      <c r="D40" s="83"/>
      <c r="E40" s="17" t="s">
        <v>63</v>
      </c>
      <c r="F40" s="15">
        <f>'форма 1'!E43</f>
        <v>0</v>
      </c>
      <c r="G40" s="15">
        <f>'форма 1'!F43</f>
        <v>0</v>
      </c>
      <c r="H40" s="80"/>
      <c r="I40" s="80"/>
    </row>
    <row r="41" spans="1:9" x14ac:dyDescent="0.3">
      <c r="A41" s="55"/>
      <c r="B41" s="56"/>
      <c r="C41" s="56"/>
      <c r="D41" s="83"/>
      <c r="E41" s="14" t="s">
        <v>64</v>
      </c>
      <c r="F41" s="15">
        <f>'форма 1'!E44</f>
        <v>0</v>
      </c>
      <c r="G41" s="15">
        <f>'форма 1'!F44</f>
        <v>0</v>
      </c>
      <c r="H41" s="80"/>
      <c r="I41" s="80"/>
    </row>
    <row r="42" spans="1:9" x14ac:dyDescent="0.3">
      <c r="A42" s="55"/>
      <c r="B42" s="56"/>
      <c r="C42" s="56"/>
      <c r="D42" s="61"/>
      <c r="E42" s="17" t="s">
        <v>65</v>
      </c>
      <c r="F42" s="15">
        <f>'форма 1'!E45</f>
        <v>0</v>
      </c>
      <c r="G42" s="15">
        <f>'форма 1'!F45</f>
        <v>0</v>
      </c>
      <c r="H42" s="81"/>
      <c r="I42" s="81"/>
    </row>
    <row r="43" spans="1:9" ht="17.399999999999999" customHeight="1" x14ac:dyDescent="0.3">
      <c r="A43" s="55" t="s">
        <v>77</v>
      </c>
      <c r="B43" s="56" t="s">
        <v>69</v>
      </c>
      <c r="C43" s="56" t="s">
        <v>78</v>
      </c>
      <c r="D43" s="60" t="s">
        <v>136</v>
      </c>
      <c r="E43" s="12" t="s">
        <v>59</v>
      </c>
      <c r="F43" s="15">
        <f>SUM(F44:F48)</f>
        <v>1287854.05</v>
      </c>
      <c r="G43" s="15">
        <f>SUM(G44:G48)</f>
        <v>1287854.05</v>
      </c>
      <c r="H43" s="79">
        <f>'форма 2'!D23</f>
        <v>86.4</v>
      </c>
      <c r="I43" s="79">
        <f>'форма 2'!E23</f>
        <v>85.999999999999986</v>
      </c>
    </row>
    <row r="44" spans="1:9" x14ac:dyDescent="0.3">
      <c r="A44" s="55"/>
      <c r="B44" s="56"/>
      <c r="C44" s="56"/>
      <c r="D44" s="83"/>
      <c r="E44" s="14" t="s">
        <v>60</v>
      </c>
      <c r="F44" s="15">
        <f>'форма 1'!E47</f>
        <v>0</v>
      </c>
      <c r="G44" s="15">
        <f>'форма 1'!F47</f>
        <v>0</v>
      </c>
      <c r="H44" s="80"/>
      <c r="I44" s="80"/>
    </row>
    <row r="45" spans="1:9" ht="31.2" x14ac:dyDescent="0.3">
      <c r="A45" s="55"/>
      <c r="B45" s="56"/>
      <c r="C45" s="56"/>
      <c r="D45" s="83"/>
      <c r="E45" s="17" t="s">
        <v>62</v>
      </c>
      <c r="F45" s="15">
        <f>'форма 1'!E48</f>
        <v>1287854.05</v>
      </c>
      <c r="G45" s="15">
        <f>'форма 1'!F48</f>
        <v>1287854.05</v>
      </c>
      <c r="H45" s="80"/>
      <c r="I45" s="80"/>
    </row>
    <row r="46" spans="1:9" ht="31.2" x14ac:dyDescent="0.3">
      <c r="A46" s="55"/>
      <c r="B46" s="56"/>
      <c r="C46" s="56"/>
      <c r="D46" s="83"/>
      <c r="E46" s="17" t="s">
        <v>63</v>
      </c>
      <c r="F46" s="15">
        <f>'форма 1'!E49</f>
        <v>0</v>
      </c>
      <c r="G46" s="15">
        <f>'форма 1'!F49</f>
        <v>0</v>
      </c>
      <c r="H46" s="80"/>
      <c r="I46" s="80"/>
    </row>
    <row r="47" spans="1:9" x14ac:dyDescent="0.3">
      <c r="A47" s="55"/>
      <c r="B47" s="56"/>
      <c r="C47" s="56"/>
      <c r="D47" s="83"/>
      <c r="E47" s="14" t="s">
        <v>64</v>
      </c>
      <c r="F47" s="15">
        <f>'форма 1'!E50</f>
        <v>0</v>
      </c>
      <c r="G47" s="15">
        <f>'форма 1'!F50</f>
        <v>0</v>
      </c>
      <c r="H47" s="80"/>
      <c r="I47" s="80"/>
    </row>
    <row r="48" spans="1:9" x14ac:dyDescent="0.3">
      <c r="A48" s="55"/>
      <c r="B48" s="56"/>
      <c r="C48" s="56"/>
      <c r="D48" s="61"/>
      <c r="E48" s="17" t="s">
        <v>65</v>
      </c>
      <c r="F48" s="15">
        <f>'форма 1'!E51</f>
        <v>0</v>
      </c>
      <c r="G48" s="15">
        <f>'форма 1'!F51</f>
        <v>0</v>
      </c>
      <c r="H48" s="81"/>
      <c r="I48" s="81"/>
    </row>
    <row r="49" spans="1:9" ht="15.75" customHeight="1" x14ac:dyDescent="0.3">
      <c r="A49" s="55" t="s">
        <v>79</v>
      </c>
      <c r="B49" s="56" t="s">
        <v>69</v>
      </c>
      <c r="C49" s="56" t="s">
        <v>80</v>
      </c>
      <c r="D49" s="60" t="s">
        <v>136</v>
      </c>
      <c r="E49" s="12" t="s">
        <v>59</v>
      </c>
      <c r="F49" s="15">
        <f>F51+F50+F52+F54+F53</f>
        <v>33300</v>
      </c>
      <c r="G49" s="15">
        <f>G51+G50+G52+G54+G53</f>
        <v>33300</v>
      </c>
      <c r="H49" s="79" t="s">
        <v>135</v>
      </c>
      <c r="I49" s="79" t="s">
        <v>135</v>
      </c>
    </row>
    <row r="50" spans="1:9" x14ac:dyDescent="0.3">
      <c r="A50" s="55"/>
      <c r="B50" s="56"/>
      <c r="C50" s="56"/>
      <c r="D50" s="83"/>
      <c r="E50" s="14" t="s">
        <v>60</v>
      </c>
      <c r="F50" s="15">
        <f>'форма 1'!E53</f>
        <v>0</v>
      </c>
      <c r="G50" s="15">
        <f>'форма 1'!F53</f>
        <v>0</v>
      </c>
      <c r="H50" s="80"/>
      <c r="I50" s="80"/>
    </row>
    <row r="51" spans="1:9" ht="31.2" x14ac:dyDescent="0.3">
      <c r="A51" s="55"/>
      <c r="B51" s="56"/>
      <c r="C51" s="56"/>
      <c r="D51" s="83"/>
      <c r="E51" s="17" t="s">
        <v>62</v>
      </c>
      <c r="F51" s="15">
        <f>'форма 1'!E54</f>
        <v>33300</v>
      </c>
      <c r="G51" s="15">
        <f>'форма 1'!F54</f>
        <v>33300</v>
      </c>
      <c r="H51" s="80"/>
      <c r="I51" s="80"/>
    </row>
    <row r="52" spans="1:9" ht="31.2" x14ac:dyDescent="0.3">
      <c r="A52" s="55"/>
      <c r="B52" s="56"/>
      <c r="C52" s="56"/>
      <c r="D52" s="83"/>
      <c r="E52" s="17" t="s">
        <v>63</v>
      </c>
      <c r="F52" s="15">
        <f>'форма 1'!E55</f>
        <v>0</v>
      </c>
      <c r="G52" s="15">
        <f>'форма 1'!F55</f>
        <v>0</v>
      </c>
      <c r="H52" s="80"/>
      <c r="I52" s="80"/>
    </row>
    <row r="53" spans="1:9" x14ac:dyDescent="0.3">
      <c r="A53" s="55"/>
      <c r="B53" s="56"/>
      <c r="C53" s="56"/>
      <c r="D53" s="83"/>
      <c r="E53" s="14" t="s">
        <v>64</v>
      </c>
      <c r="F53" s="15">
        <f>'форма 1'!E56</f>
        <v>0</v>
      </c>
      <c r="G53" s="15">
        <f>'форма 1'!F56</f>
        <v>0</v>
      </c>
      <c r="H53" s="80"/>
      <c r="I53" s="80"/>
    </row>
    <row r="54" spans="1:9" x14ac:dyDescent="0.3">
      <c r="A54" s="55"/>
      <c r="B54" s="56"/>
      <c r="C54" s="56"/>
      <c r="D54" s="61"/>
      <c r="E54" s="17" t="s">
        <v>65</v>
      </c>
      <c r="F54" s="15">
        <f>'форма 1'!E57</f>
        <v>0</v>
      </c>
      <c r="G54" s="15">
        <f>'форма 1'!F57</f>
        <v>0</v>
      </c>
      <c r="H54" s="81"/>
      <c r="I54" s="81"/>
    </row>
    <row r="55" spans="1:9" ht="17.399999999999999" customHeight="1" x14ac:dyDescent="0.3">
      <c r="A55" s="55" t="s">
        <v>81</v>
      </c>
      <c r="B55" s="56" t="s">
        <v>69</v>
      </c>
      <c r="C55" s="56" t="s">
        <v>82</v>
      </c>
      <c r="D55" s="60" t="s">
        <v>136</v>
      </c>
      <c r="E55" s="12" t="s">
        <v>59</v>
      </c>
      <c r="F55" s="15">
        <f>F57+F56+F58+F60+F59</f>
        <v>79080000</v>
      </c>
      <c r="G55" s="15">
        <f>G57+G56+G58+G60+G59</f>
        <v>79080000</v>
      </c>
      <c r="H55" s="79">
        <f>'форма 2'!D29</f>
        <v>1200</v>
      </c>
      <c r="I55" s="79">
        <f>'форма 2'!E29</f>
        <v>1265.6400000000001</v>
      </c>
    </row>
    <row r="56" spans="1:9" ht="19.95" customHeight="1" x14ac:dyDescent="0.3">
      <c r="A56" s="55"/>
      <c r="B56" s="56"/>
      <c r="C56" s="56"/>
      <c r="D56" s="83"/>
      <c r="E56" s="14" t="s">
        <v>60</v>
      </c>
      <c r="F56" s="15">
        <f>'форма 1'!E59</f>
        <v>0</v>
      </c>
      <c r="G56" s="15">
        <f>'форма 1'!F59</f>
        <v>0</v>
      </c>
      <c r="H56" s="80"/>
      <c r="I56" s="80"/>
    </row>
    <row r="57" spans="1:9" ht="31.2" x14ac:dyDescent="0.3">
      <c r="A57" s="55"/>
      <c r="B57" s="56"/>
      <c r="C57" s="56"/>
      <c r="D57" s="83"/>
      <c r="E57" s="17" t="s">
        <v>62</v>
      </c>
      <c r="F57" s="15">
        <f>'форма 1'!E60</f>
        <v>79080000</v>
      </c>
      <c r="G57" s="15">
        <f>'форма 1'!F60</f>
        <v>79080000</v>
      </c>
      <c r="H57" s="81"/>
      <c r="I57" s="81"/>
    </row>
    <row r="58" spans="1:9" ht="24" customHeight="1" x14ac:dyDescent="0.3">
      <c r="A58" s="55"/>
      <c r="B58" s="56"/>
      <c r="C58" s="56"/>
      <c r="D58" s="83"/>
      <c r="E58" s="17" t="s">
        <v>63</v>
      </c>
      <c r="F58" s="15">
        <f>'форма 1'!E61</f>
        <v>0</v>
      </c>
      <c r="G58" s="15">
        <f>'форма 1'!F61</f>
        <v>0</v>
      </c>
      <c r="H58" s="79">
        <f>'форма 2'!D26</f>
        <v>855</v>
      </c>
      <c r="I58" s="79">
        <f>'форма 2'!E26</f>
        <v>1265.28</v>
      </c>
    </row>
    <row r="59" spans="1:9" ht="25.95" customHeight="1" x14ac:dyDescent="0.3">
      <c r="A59" s="55"/>
      <c r="B59" s="56"/>
      <c r="C59" s="56"/>
      <c r="D59" s="83"/>
      <c r="E59" s="14" t="s">
        <v>64</v>
      </c>
      <c r="F59" s="15">
        <f>'форма 1'!E62</f>
        <v>0</v>
      </c>
      <c r="G59" s="15">
        <f>'форма 1'!F62</f>
        <v>0</v>
      </c>
      <c r="H59" s="80"/>
      <c r="I59" s="80"/>
    </row>
    <row r="60" spans="1:9" ht="24" customHeight="1" x14ac:dyDescent="0.3">
      <c r="A60" s="55"/>
      <c r="B60" s="56"/>
      <c r="C60" s="56"/>
      <c r="D60" s="61"/>
      <c r="E60" s="17" t="s">
        <v>65</v>
      </c>
      <c r="F60" s="15">
        <f>'форма 1'!E63</f>
        <v>0</v>
      </c>
      <c r="G60" s="15">
        <f>'форма 1'!F63</f>
        <v>0</v>
      </c>
      <c r="H60" s="81"/>
      <c r="I60" s="81"/>
    </row>
    <row r="61" spans="1:9" ht="15.75" hidden="1" customHeight="1" x14ac:dyDescent="0.3">
      <c r="A61" s="55" t="s">
        <v>83</v>
      </c>
      <c r="B61" s="56" t="s">
        <v>69</v>
      </c>
      <c r="C61" s="56" t="s">
        <v>84</v>
      </c>
      <c r="D61" s="60" t="s">
        <v>136</v>
      </c>
      <c r="E61" s="12" t="s">
        <v>59</v>
      </c>
      <c r="F61" s="15">
        <f>SUM(F62:F66)</f>
        <v>0</v>
      </c>
      <c r="G61" s="15">
        <f>SUM(G62:G66)</f>
        <v>0</v>
      </c>
      <c r="H61" s="79">
        <f>'[1]форма 2'!D29</f>
        <v>1168</v>
      </c>
      <c r="I61" s="79">
        <f>'[1]форма 2'!E29</f>
        <v>1270.4753000000001</v>
      </c>
    </row>
    <row r="62" spans="1:9" hidden="1" x14ac:dyDescent="0.3">
      <c r="A62" s="55"/>
      <c r="B62" s="56"/>
      <c r="C62" s="56"/>
      <c r="D62" s="83"/>
      <c r="E62" s="14" t="s">
        <v>60</v>
      </c>
      <c r="F62" s="15">
        <f>'форма 1'!E65</f>
        <v>0</v>
      </c>
      <c r="G62" s="15">
        <f>'форма 1'!F65</f>
        <v>0</v>
      </c>
      <c r="H62" s="80"/>
      <c r="I62" s="80"/>
    </row>
    <row r="63" spans="1:9" ht="31.2" hidden="1" x14ac:dyDescent="0.3">
      <c r="A63" s="55"/>
      <c r="B63" s="56"/>
      <c r="C63" s="56"/>
      <c r="D63" s="83"/>
      <c r="E63" s="17" t="s">
        <v>62</v>
      </c>
      <c r="F63" s="15">
        <f>'форма 1'!E66</f>
        <v>0</v>
      </c>
      <c r="G63" s="15">
        <f>'форма 1'!F66</f>
        <v>0</v>
      </c>
      <c r="H63" s="80"/>
      <c r="I63" s="80"/>
    </row>
    <row r="64" spans="1:9" ht="31.2" hidden="1" x14ac:dyDescent="0.3">
      <c r="A64" s="55"/>
      <c r="B64" s="56"/>
      <c r="C64" s="56"/>
      <c r="D64" s="83"/>
      <c r="E64" s="17" t="s">
        <v>63</v>
      </c>
      <c r="F64" s="15">
        <f>'форма 1'!E67</f>
        <v>0</v>
      </c>
      <c r="G64" s="15">
        <f>'форма 1'!F67</f>
        <v>0</v>
      </c>
      <c r="H64" s="80"/>
      <c r="I64" s="80"/>
    </row>
    <row r="65" spans="1:9" hidden="1" x14ac:dyDescent="0.3">
      <c r="A65" s="55"/>
      <c r="B65" s="56"/>
      <c r="C65" s="56"/>
      <c r="D65" s="83"/>
      <c r="E65" s="14" t="s">
        <v>64</v>
      </c>
      <c r="F65" s="15">
        <f>'форма 1'!E68</f>
        <v>0</v>
      </c>
      <c r="G65" s="15">
        <f>'форма 1'!F68</f>
        <v>0</v>
      </c>
      <c r="H65" s="80"/>
      <c r="I65" s="80"/>
    </row>
    <row r="66" spans="1:9" hidden="1" x14ac:dyDescent="0.3">
      <c r="A66" s="55"/>
      <c r="B66" s="56"/>
      <c r="C66" s="56"/>
      <c r="D66" s="61"/>
      <c r="E66" s="17" t="s">
        <v>65</v>
      </c>
      <c r="F66" s="15">
        <f>'форма 1'!E69</f>
        <v>0</v>
      </c>
      <c r="G66" s="15">
        <f>'форма 1'!F69</f>
        <v>0</v>
      </c>
      <c r="H66" s="81"/>
      <c r="I66" s="81"/>
    </row>
    <row r="67" spans="1:9" ht="17.399999999999999" hidden="1" customHeight="1" x14ac:dyDescent="0.3">
      <c r="A67" s="55" t="s">
        <v>85</v>
      </c>
      <c r="B67" s="56" t="s">
        <v>69</v>
      </c>
      <c r="C67" s="56" t="s">
        <v>86</v>
      </c>
      <c r="D67" s="60" t="s">
        <v>136</v>
      </c>
      <c r="E67" s="12" t="s">
        <v>59</v>
      </c>
      <c r="F67" s="15">
        <f>SUM(F68:F72)</f>
        <v>0</v>
      </c>
      <c r="G67" s="15">
        <f>SUM(G68:G72)</f>
        <v>0</v>
      </c>
      <c r="H67" s="79">
        <f>'[1]форма 2'!D27</f>
        <v>240</v>
      </c>
      <c r="I67" s="79">
        <f>'[1]форма 2'!E27</f>
        <v>296</v>
      </c>
    </row>
    <row r="68" spans="1:9" hidden="1" x14ac:dyDescent="0.3">
      <c r="A68" s="55"/>
      <c r="B68" s="56"/>
      <c r="C68" s="56"/>
      <c r="D68" s="83"/>
      <c r="E68" s="14" t="s">
        <v>60</v>
      </c>
      <c r="F68" s="15">
        <f>'форма 1'!E71</f>
        <v>0</v>
      </c>
      <c r="G68" s="15">
        <f>'форма 1'!F71</f>
        <v>0</v>
      </c>
      <c r="H68" s="80"/>
      <c r="I68" s="80"/>
    </row>
    <row r="69" spans="1:9" ht="31.2" hidden="1" x14ac:dyDescent="0.3">
      <c r="A69" s="55"/>
      <c r="B69" s="56"/>
      <c r="C69" s="56"/>
      <c r="D69" s="83"/>
      <c r="E69" s="17" t="s">
        <v>62</v>
      </c>
      <c r="F69" s="15">
        <f>'форма 1'!E72</f>
        <v>0</v>
      </c>
      <c r="G69" s="15">
        <f>'форма 1'!F72</f>
        <v>0</v>
      </c>
      <c r="H69" s="80"/>
      <c r="I69" s="80"/>
    </row>
    <row r="70" spans="1:9" ht="31.2" hidden="1" x14ac:dyDescent="0.3">
      <c r="A70" s="55"/>
      <c r="B70" s="56"/>
      <c r="C70" s="56"/>
      <c r="D70" s="83"/>
      <c r="E70" s="17" t="s">
        <v>63</v>
      </c>
      <c r="F70" s="15">
        <f>'форма 1'!E73</f>
        <v>0</v>
      </c>
      <c r="G70" s="15">
        <f>'форма 1'!F73</f>
        <v>0</v>
      </c>
      <c r="H70" s="80"/>
      <c r="I70" s="80"/>
    </row>
    <row r="71" spans="1:9" hidden="1" x14ac:dyDescent="0.3">
      <c r="A71" s="55"/>
      <c r="B71" s="56"/>
      <c r="C71" s="56"/>
      <c r="D71" s="83"/>
      <c r="E71" s="14" t="s">
        <v>64</v>
      </c>
      <c r="F71" s="15">
        <f>'форма 1'!E74</f>
        <v>0</v>
      </c>
      <c r="G71" s="15">
        <f>'форма 1'!F74</f>
        <v>0</v>
      </c>
      <c r="H71" s="80"/>
      <c r="I71" s="80"/>
    </row>
    <row r="72" spans="1:9" hidden="1" x14ac:dyDescent="0.3">
      <c r="A72" s="55"/>
      <c r="B72" s="56"/>
      <c r="C72" s="56"/>
      <c r="D72" s="61"/>
      <c r="E72" s="17" t="s">
        <v>65</v>
      </c>
      <c r="F72" s="15">
        <f>'форма 1'!E75</f>
        <v>0</v>
      </c>
      <c r="G72" s="15">
        <f>'форма 1'!F75</f>
        <v>0</v>
      </c>
      <c r="H72" s="81"/>
      <c r="I72" s="81"/>
    </row>
    <row r="73" spans="1:9" ht="17.399999999999999" customHeight="1" x14ac:dyDescent="0.3">
      <c r="A73" s="55" t="s">
        <v>83</v>
      </c>
      <c r="B73" s="56" t="s">
        <v>69</v>
      </c>
      <c r="C73" s="56" t="s">
        <v>88</v>
      </c>
      <c r="D73" s="60" t="s">
        <v>136</v>
      </c>
      <c r="E73" s="12" t="s">
        <v>59</v>
      </c>
      <c r="F73" s="15">
        <f>SUM(F74:F78)</f>
        <v>5518000</v>
      </c>
      <c r="G73" s="15">
        <f>SUM(G74:G78)</f>
        <v>5518000</v>
      </c>
      <c r="H73" s="79">
        <f>'форма 2'!D22</f>
        <v>8000</v>
      </c>
      <c r="I73" s="79">
        <f>'форма 2'!E22</f>
        <v>6897.1</v>
      </c>
    </row>
    <row r="74" spans="1:9" x14ac:dyDescent="0.3">
      <c r="A74" s="55"/>
      <c r="B74" s="56"/>
      <c r="C74" s="56"/>
      <c r="D74" s="83"/>
      <c r="E74" s="14" t="s">
        <v>60</v>
      </c>
      <c r="F74" s="15">
        <f>'форма 1'!E77</f>
        <v>0</v>
      </c>
      <c r="G74" s="15">
        <f>'форма 1'!F77</f>
        <v>0</v>
      </c>
      <c r="H74" s="80"/>
      <c r="I74" s="80"/>
    </row>
    <row r="75" spans="1:9" ht="31.2" x14ac:dyDescent="0.3">
      <c r="A75" s="55"/>
      <c r="B75" s="56"/>
      <c r="C75" s="56"/>
      <c r="D75" s="83"/>
      <c r="E75" s="17" t="s">
        <v>62</v>
      </c>
      <c r="F75" s="15">
        <f>'форма 1'!E78</f>
        <v>5518000</v>
      </c>
      <c r="G75" s="15">
        <f>'форма 1'!F78</f>
        <v>5518000</v>
      </c>
      <c r="H75" s="80"/>
      <c r="I75" s="80"/>
    </row>
    <row r="76" spans="1:9" ht="31.2" x14ac:dyDescent="0.3">
      <c r="A76" s="55"/>
      <c r="B76" s="56"/>
      <c r="C76" s="56"/>
      <c r="D76" s="83"/>
      <c r="E76" s="17" t="s">
        <v>63</v>
      </c>
      <c r="F76" s="15">
        <f>'форма 1'!E79</f>
        <v>0</v>
      </c>
      <c r="G76" s="15">
        <f>'форма 1'!F79</f>
        <v>0</v>
      </c>
      <c r="H76" s="80"/>
      <c r="I76" s="80"/>
    </row>
    <row r="77" spans="1:9" x14ac:dyDescent="0.3">
      <c r="A77" s="55"/>
      <c r="B77" s="56"/>
      <c r="C77" s="56"/>
      <c r="D77" s="83"/>
      <c r="E77" s="14" t="s">
        <v>64</v>
      </c>
      <c r="F77" s="15">
        <f>'форма 1'!E80</f>
        <v>0</v>
      </c>
      <c r="G77" s="15">
        <f>'форма 1'!F80</f>
        <v>0</v>
      </c>
      <c r="H77" s="80"/>
      <c r="I77" s="80"/>
    </row>
    <row r="78" spans="1:9" x14ac:dyDescent="0.3">
      <c r="A78" s="55"/>
      <c r="B78" s="56"/>
      <c r="C78" s="56"/>
      <c r="D78" s="61"/>
      <c r="E78" s="17" t="s">
        <v>65</v>
      </c>
      <c r="F78" s="15">
        <f>'форма 1'!E81</f>
        <v>0</v>
      </c>
      <c r="G78" s="15">
        <f>'форма 1'!F81</f>
        <v>0</v>
      </c>
      <c r="H78" s="81"/>
      <c r="I78" s="81"/>
    </row>
    <row r="79" spans="1:9" ht="17.399999999999999" customHeight="1" x14ac:dyDescent="0.3">
      <c r="A79" s="55" t="s">
        <v>85</v>
      </c>
      <c r="B79" s="56" t="s">
        <v>69</v>
      </c>
      <c r="C79" s="56" t="s">
        <v>90</v>
      </c>
      <c r="D79" s="60" t="s">
        <v>136</v>
      </c>
      <c r="E79" s="12" t="s">
        <v>59</v>
      </c>
      <c r="F79" s="15">
        <f>SUM(F80:F84)</f>
        <v>3148000</v>
      </c>
      <c r="G79" s="15">
        <f>SUM(G80:G84)</f>
        <v>3148000</v>
      </c>
      <c r="H79" s="79">
        <f>'форма 2'!D24</f>
        <v>3650</v>
      </c>
      <c r="I79" s="79">
        <f>'форма 2'!E24</f>
        <v>2681.84</v>
      </c>
    </row>
    <row r="80" spans="1:9" x14ac:dyDescent="0.3">
      <c r="A80" s="55"/>
      <c r="B80" s="56"/>
      <c r="C80" s="56"/>
      <c r="D80" s="83"/>
      <c r="E80" s="14" t="s">
        <v>60</v>
      </c>
      <c r="F80" s="15">
        <f>'форма 1'!E83</f>
        <v>0</v>
      </c>
      <c r="G80" s="15">
        <f>'форма 1'!F83</f>
        <v>0</v>
      </c>
      <c r="H80" s="80"/>
      <c r="I80" s="80"/>
    </row>
    <row r="81" spans="1:9" ht="31.2" x14ac:dyDescent="0.3">
      <c r="A81" s="55"/>
      <c r="B81" s="56"/>
      <c r="C81" s="56"/>
      <c r="D81" s="83"/>
      <c r="E81" s="17" t="s">
        <v>62</v>
      </c>
      <c r="F81" s="15">
        <f>'форма 1'!E84</f>
        <v>3148000</v>
      </c>
      <c r="G81" s="15">
        <f>'форма 1'!F84</f>
        <v>3148000</v>
      </c>
      <c r="H81" s="80"/>
      <c r="I81" s="80"/>
    </row>
    <row r="82" spans="1:9" ht="31.2" x14ac:dyDescent="0.3">
      <c r="A82" s="55"/>
      <c r="B82" s="56"/>
      <c r="C82" s="56"/>
      <c r="D82" s="83"/>
      <c r="E82" s="17" t="s">
        <v>63</v>
      </c>
      <c r="F82" s="15">
        <f>'форма 1'!E85</f>
        <v>0</v>
      </c>
      <c r="G82" s="15">
        <f>'форма 1'!F85</f>
        <v>0</v>
      </c>
      <c r="H82" s="80"/>
      <c r="I82" s="80"/>
    </row>
    <row r="83" spans="1:9" x14ac:dyDescent="0.3">
      <c r="A83" s="55"/>
      <c r="B83" s="56"/>
      <c r="C83" s="56"/>
      <c r="D83" s="83"/>
      <c r="E83" s="14" t="s">
        <v>64</v>
      </c>
      <c r="F83" s="15">
        <f>'форма 1'!E86</f>
        <v>0</v>
      </c>
      <c r="G83" s="15">
        <f>'форма 1'!F86</f>
        <v>0</v>
      </c>
      <c r="H83" s="80"/>
      <c r="I83" s="80"/>
    </row>
    <row r="84" spans="1:9" x14ac:dyDescent="0.3">
      <c r="A84" s="55"/>
      <c r="B84" s="56"/>
      <c r="C84" s="56"/>
      <c r="D84" s="61"/>
      <c r="E84" s="17" t="s">
        <v>65</v>
      </c>
      <c r="F84" s="15">
        <f>'форма 1'!E87</f>
        <v>0</v>
      </c>
      <c r="G84" s="15">
        <f>'форма 1'!F87</f>
        <v>0</v>
      </c>
      <c r="H84" s="81"/>
      <c r="I84" s="81"/>
    </row>
    <row r="85" spans="1:9" ht="17.399999999999999" customHeight="1" x14ac:dyDescent="0.3">
      <c r="A85" s="55" t="s">
        <v>87</v>
      </c>
      <c r="B85" s="56" t="s">
        <v>69</v>
      </c>
      <c r="C85" s="56" t="s">
        <v>92</v>
      </c>
      <c r="D85" s="60" t="s">
        <v>136</v>
      </c>
      <c r="E85" s="12" t="s">
        <v>59</v>
      </c>
      <c r="F85" s="15">
        <f>SUM(F86:F90)</f>
        <v>96846490.090000004</v>
      </c>
      <c r="G85" s="15">
        <f>SUM(G86:G90)</f>
        <v>95236967.5</v>
      </c>
      <c r="H85" s="79">
        <f>'форма 2'!D11</f>
        <v>1580</v>
      </c>
      <c r="I85" s="79">
        <f>'форма 2'!E11</f>
        <v>1645</v>
      </c>
    </row>
    <row r="86" spans="1:9" x14ac:dyDescent="0.3">
      <c r="A86" s="55"/>
      <c r="B86" s="56"/>
      <c r="C86" s="56"/>
      <c r="D86" s="83"/>
      <c r="E86" s="14" t="s">
        <v>60</v>
      </c>
      <c r="F86" s="15">
        <f>'форма 1'!E89</f>
        <v>0</v>
      </c>
      <c r="G86" s="15">
        <f>'форма 1'!F89</f>
        <v>0</v>
      </c>
      <c r="H86" s="80"/>
      <c r="I86" s="80"/>
    </row>
    <row r="87" spans="1:9" ht="31.2" x14ac:dyDescent="0.3">
      <c r="A87" s="55"/>
      <c r="B87" s="56"/>
      <c r="C87" s="56"/>
      <c r="D87" s="83"/>
      <c r="E87" s="17" t="s">
        <v>62</v>
      </c>
      <c r="F87" s="15">
        <f>'форма 1'!E90</f>
        <v>19777606.219999999</v>
      </c>
      <c r="G87" s="15">
        <f>'форма 1'!F90</f>
        <v>19777606.219999999</v>
      </c>
      <c r="H87" s="80"/>
      <c r="I87" s="80"/>
    </row>
    <row r="88" spans="1:9" ht="23.4" customHeight="1" x14ac:dyDescent="0.3">
      <c r="A88" s="55"/>
      <c r="B88" s="56"/>
      <c r="C88" s="56"/>
      <c r="D88" s="83"/>
      <c r="E88" s="17" t="s">
        <v>63</v>
      </c>
      <c r="F88" s="15">
        <f>'форма 1'!E91</f>
        <v>77068883.870000005</v>
      </c>
      <c r="G88" s="15">
        <f>'форма 1'!F91</f>
        <v>75459361.280000001</v>
      </c>
      <c r="H88" s="80"/>
      <c r="I88" s="80"/>
    </row>
    <row r="89" spans="1:9" x14ac:dyDescent="0.3">
      <c r="A89" s="55"/>
      <c r="B89" s="56"/>
      <c r="C89" s="56"/>
      <c r="D89" s="83"/>
      <c r="E89" s="14" t="s">
        <v>64</v>
      </c>
      <c r="F89" s="15">
        <f>'форма 1'!E92</f>
        <v>0</v>
      </c>
      <c r="G89" s="15">
        <f>'форма 1'!F92</f>
        <v>0</v>
      </c>
      <c r="H89" s="80"/>
      <c r="I89" s="80"/>
    </row>
    <row r="90" spans="1:9" x14ac:dyDescent="0.3">
      <c r="A90" s="55"/>
      <c r="B90" s="56"/>
      <c r="C90" s="56"/>
      <c r="D90" s="61"/>
      <c r="E90" s="17" t="s">
        <v>65</v>
      </c>
      <c r="F90" s="15">
        <f>'форма 1'!E93</f>
        <v>0</v>
      </c>
      <c r="G90" s="15">
        <f>'форма 1'!F93</f>
        <v>0</v>
      </c>
      <c r="H90" s="81"/>
      <c r="I90" s="81"/>
    </row>
    <row r="91" spans="1:9" ht="18.75" customHeight="1" x14ac:dyDescent="0.3">
      <c r="A91" s="55" t="s">
        <v>89</v>
      </c>
      <c r="B91" s="56" t="s">
        <v>69</v>
      </c>
      <c r="C91" s="56" t="s">
        <v>94</v>
      </c>
      <c r="D91" s="60" t="s">
        <v>136</v>
      </c>
      <c r="E91" s="12" t="s">
        <v>59</v>
      </c>
      <c r="F91" s="15">
        <f>SUM(F92:F96)</f>
        <v>5321400</v>
      </c>
      <c r="G91" s="15">
        <f>SUM(G92:G96)</f>
        <v>5309640</v>
      </c>
      <c r="H91" s="79">
        <f>'форма 2'!D13</f>
        <v>1630</v>
      </c>
      <c r="I91" s="79">
        <f>'форма 2'!E13</f>
        <v>1464</v>
      </c>
    </row>
    <row r="92" spans="1:9" x14ac:dyDescent="0.3">
      <c r="A92" s="55"/>
      <c r="B92" s="56"/>
      <c r="C92" s="56"/>
      <c r="D92" s="83"/>
      <c r="E92" s="14" t="s">
        <v>60</v>
      </c>
      <c r="F92" s="15">
        <f>'форма 1'!E95</f>
        <v>0</v>
      </c>
      <c r="G92" s="15">
        <f>'форма 1'!F95</f>
        <v>0</v>
      </c>
      <c r="H92" s="80"/>
      <c r="I92" s="80"/>
    </row>
    <row r="93" spans="1:9" ht="31.2" x14ac:dyDescent="0.3">
      <c r="A93" s="55"/>
      <c r="B93" s="56"/>
      <c r="C93" s="56"/>
      <c r="D93" s="83"/>
      <c r="E93" s="17" t="s">
        <v>62</v>
      </c>
      <c r="F93" s="15">
        <f>'форма 1'!E96</f>
        <v>0</v>
      </c>
      <c r="G93" s="15">
        <f>'форма 1'!F96</f>
        <v>0</v>
      </c>
      <c r="H93" s="80"/>
      <c r="I93" s="80"/>
    </row>
    <row r="94" spans="1:9" ht="24.6" customHeight="1" x14ac:dyDescent="0.3">
      <c r="A94" s="55"/>
      <c r="B94" s="56"/>
      <c r="C94" s="56"/>
      <c r="D94" s="83"/>
      <c r="E94" s="17" t="s">
        <v>63</v>
      </c>
      <c r="F94" s="15">
        <f>'форма 1'!E97</f>
        <v>5321400</v>
      </c>
      <c r="G94" s="15">
        <f>'форма 1'!F97</f>
        <v>5309640</v>
      </c>
      <c r="H94" s="80"/>
      <c r="I94" s="80"/>
    </row>
    <row r="95" spans="1:9" x14ac:dyDescent="0.3">
      <c r="A95" s="55"/>
      <c r="B95" s="56"/>
      <c r="C95" s="56"/>
      <c r="D95" s="83"/>
      <c r="E95" s="14" t="s">
        <v>64</v>
      </c>
      <c r="F95" s="15">
        <f>'форма 1'!E98</f>
        <v>0</v>
      </c>
      <c r="G95" s="15">
        <f>'форма 1'!F98</f>
        <v>0</v>
      </c>
      <c r="H95" s="80"/>
      <c r="I95" s="80"/>
    </row>
    <row r="96" spans="1:9" x14ac:dyDescent="0.3">
      <c r="A96" s="55"/>
      <c r="B96" s="56"/>
      <c r="C96" s="56"/>
      <c r="D96" s="61"/>
      <c r="E96" s="17" t="s">
        <v>65</v>
      </c>
      <c r="F96" s="15">
        <f>'форма 1'!E99</f>
        <v>0</v>
      </c>
      <c r="G96" s="15">
        <f>'форма 1'!F99</f>
        <v>0</v>
      </c>
      <c r="H96" s="81"/>
      <c r="I96" s="81"/>
    </row>
    <row r="97" spans="1:9" ht="18.75" customHeight="1" x14ac:dyDescent="0.3">
      <c r="A97" s="55" t="s">
        <v>91</v>
      </c>
      <c r="B97" s="56" t="s">
        <v>69</v>
      </c>
      <c r="C97" s="56" t="s">
        <v>96</v>
      </c>
      <c r="D97" s="60" t="s">
        <v>136</v>
      </c>
      <c r="E97" s="12" t="s">
        <v>59</v>
      </c>
      <c r="F97" s="15">
        <f>SUM(F98:F102)</f>
        <v>10000000</v>
      </c>
      <c r="G97" s="15">
        <f>SUM(G98:G102)</f>
        <v>10000000</v>
      </c>
      <c r="H97" s="82">
        <f>'форма 2'!D27</f>
        <v>245</v>
      </c>
      <c r="I97" s="82">
        <f>'форма 2'!E27</f>
        <v>348.5</v>
      </c>
    </row>
    <row r="98" spans="1:9" x14ac:dyDescent="0.3">
      <c r="A98" s="55"/>
      <c r="B98" s="56"/>
      <c r="C98" s="56"/>
      <c r="D98" s="83"/>
      <c r="E98" s="14" t="s">
        <v>60</v>
      </c>
      <c r="F98" s="15">
        <f>'форма 1'!E101</f>
        <v>0</v>
      </c>
      <c r="G98" s="15">
        <f>'форма 1'!F101</f>
        <v>0</v>
      </c>
      <c r="H98" s="82"/>
      <c r="I98" s="82"/>
    </row>
    <row r="99" spans="1:9" ht="31.2" x14ac:dyDescent="0.3">
      <c r="A99" s="55"/>
      <c r="B99" s="56"/>
      <c r="C99" s="56"/>
      <c r="D99" s="83"/>
      <c r="E99" s="17" t="s">
        <v>62</v>
      </c>
      <c r="F99" s="15">
        <f>'форма 1'!E102</f>
        <v>0</v>
      </c>
      <c r="G99" s="15">
        <f>'форма 1'!F102</f>
        <v>0</v>
      </c>
      <c r="H99" s="82"/>
      <c r="I99" s="82"/>
    </row>
    <row r="100" spans="1:9" ht="31.2" x14ac:dyDescent="0.3">
      <c r="A100" s="55"/>
      <c r="B100" s="56"/>
      <c r="C100" s="56"/>
      <c r="D100" s="83"/>
      <c r="E100" s="17" t="s">
        <v>63</v>
      </c>
      <c r="F100" s="15">
        <f>'форма 1'!E103</f>
        <v>10000000</v>
      </c>
      <c r="G100" s="15">
        <f>'форма 1'!F103</f>
        <v>10000000</v>
      </c>
      <c r="H100" s="82">
        <f>'форма 2'!D28</f>
        <v>2850</v>
      </c>
      <c r="I100" s="82">
        <f>'форма 2'!E28</f>
        <v>3919.2</v>
      </c>
    </row>
    <row r="101" spans="1:9" x14ac:dyDescent="0.3">
      <c r="A101" s="55"/>
      <c r="B101" s="56"/>
      <c r="C101" s="56"/>
      <c r="D101" s="83"/>
      <c r="E101" s="14" t="s">
        <v>64</v>
      </c>
      <c r="F101" s="15">
        <f>'форма 1'!E104</f>
        <v>0</v>
      </c>
      <c r="G101" s="15">
        <f>'форма 1'!F104</f>
        <v>0</v>
      </c>
      <c r="H101" s="82"/>
      <c r="I101" s="82"/>
    </row>
    <row r="102" spans="1:9" x14ac:dyDescent="0.3">
      <c r="A102" s="55"/>
      <c r="B102" s="56"/>
      <c r="C102" s="56"/>
      <c r="D102" s="61"/>
      <c r="E102" s="17" t="s">
        <v>65</v>
      </c>
      <c r="F102" s="15">
        <f>'форма 1'!E105</f>
        <v>0</v>
      </c>
      <c r="G102" s="15">
        <f>'форма 1'!F105</f>
        <v>0</v>
      </c>
      <c r="H102" s="82"/>
      <c r="I102" s="82"/>
    </row>
    <row r="103" spans="1:9" ht="15.6" hidden="1" customHeight="1" x14ac:dyDescent="0.3">
      <c r="A103" s="55" t="s">
        <v>93</v>
      </c>
      <c r="B103" s="56" t="s">
        <v>69</v>
      </c>
      <c r="C103" s="56" t="s">
        <v>98</v>
      </c>
      <c r="D103" s="60" t="s">
        <v>136</v>
      </c>
      <c r="E103" s="12" t="s">
        <v>59</v>
      </c>
      <c r="F103" s="15">
        <f>SUM(F104:F108)</f>
        <v>0</v>
      </c>
      <c r="G103" s="15">
        <f>SUM(G104:G108)</f>
        <v>0</v>
      </c>
      <c r="H103" s="82">
        <f>'[1]форма 2'!D28</f>
        <v>2850</v>
      </c>
      <c r="I103" s="82">
        <f>'[1]форма 2'!E28</f>
        <v>4329.1000000000004</v>
      </c>
    </row>
    <row r="104" spans="1:9" ht="22.95" hidden="1" customHeight="1" x14ac:dyDescent="0.3">
      <c r="A104" s="55"/>
      <c r="B104" s="56"/>
      <c r="C104" s="56"/>
      <c r="D104" s="83"/>
      <c r="E104" s="14" t="s">
        <v>60</v>
      </c>
      <c r="F104" s="15">
        <f>'форма 1'!E107</f>
        <v>0</v>
      </c>
      <c r="G104" s="15">
        <f>'форма 1'!F107</f>
        <v>0</v>
      </c>
      <c r="H104" s="82"/>
      <c r="I104" s="82"/>
    </row>
    <row r="105" spans="1:9" s="4" customFormat="1" ht="32.4" hidden="1" customHeight="1" x14ac:dyDescent="0.3">
      <c r="A105" s="55"/>
      <c r="B105" s="56"/>
      <c r="C105" s="56"/>
      <c r="D105" s="83"/>
      <c r="E105" s="17" t="s">
        <v>62</v>
      </c>
      <c r="F105" s="15">
        <f>'форма 1'!E108</f>
        <v>0</v>
      </c>
      <c r="G105" s="15">
        <f>'форма 1'!F108</f>
        <v>0</v>
      </c>
      <c r="H105" s="82"/>
      <c r="I105" s="82"/>
    </row>
    <row r="106" spans="1:9" ht="16.95" hidden="1" customHeight="1" x14ac:dyDescent="0.3">
      <c r="A106" s="55"/>
      <c r="B106" s="56"/>
      <c r="C106" s="56"/>
      <c r="D106" s="83"/>
      <c r="E106" s="17" t="s">
        <v>63</v>
      </c>
      <c r="F106" s="15">
        <f>'форма 1'!E109</f>
        <v>0</v>
      </c>
      <c r="G106" s="15">
        <f>'форма 1'!F109</f>
        <v>0</v>
      </c>
      <c r="H106" s="82">
        <f>'[1]форма 2'!D30</f>
        <v>1270.474609375</v>
      </c>
      <c r="I106" s="82">
        <f>'[1]форма 2'!E30</f>
        <v>1270.474609375</v>
      </c>
    </row>
    <row r="107" spans="1:9" hidden="1" x14ac:dyDescent="0.3">
      <c r="A107" s="55"/>
      <c r="B107" s="56"/>
      <c r="C107" s="56"/>
      <c r="D107" s="83"/>
      <c r="E107" s="14" t="s">
        <v>64</v>
      </c>
      <c r="F107" s="15">
        <f>'форма 1'!E110</f>
        <v>0</v>
      </c>
      <c r="G107" s="15">
        <f>'форма 1'!F110</f>
        <v>0</v>
      </c>
      <c r="H107" s="82"/>
      <c r="I107" s="82"/>
    </row>
    <row r="108" spans="1:9" hidden="1" x14ac:dyDescent="0.3">
      <c r="A108" s="55"/>
      <c r="B108" s="56"/>
      <c r="C108" s="56"/>
      <c r="D108" s="61"/>
      <c r="E108" s="17" t="s">
        <v>65</v>
      </c>
      <c r="F108" s="15">
        <f>'форма 1'!E111</f>
        <v>0</v>
      </c>
      <c r="G108" s="15">
        <f>'форма 1'!F111</f>
        <v>0</v>
      </c>
      <c r="H108" s="82"/>
      <c r="I108" s="82"/>
    </row>
    <row r="109" spans="1:9" ht="17.399999999999999" x14ac:dyDescent="0.3">
      <c r="A109" s="55" t="s">
        <v>93</v>
      </c>
      <c r="B109" s="56" t="s">
        <v>69</v>
      </c>
      <c r="C109" s="56" t="s">
        <v>100</v>
      </c>
      <c r="D109" s="60" t="s">
        <v>136</v>
      </c>
      <c r="E109" s="12" t="s">
        <v>59</v>
      </c>
      <c r="F109" s="15">
        <f>SUM(F110:F114)</f>
        <v>29802516.5</v>
      </c>
      <c r="G109" s="15">
        <f>SUM(G110:G114)</f>
        <v>29802516.5</v>
      </c>
      <c r="H109" s="60">
        <f>'форма 2'!D21</f>
        <v>585</v>
      </c>
      <c r="I109" s="60">
        <f>'форма 2'!E21</f>
        <v>582.63</v>
      </c>
    </row>
    <row r="110" spans="1:9" x14ac:dyDescent="0.3">
      <c r="A110" s="55"/>
      <c r="B110" s="56"/>
      <c r="C110" s="56"/>
      <c r="D110" s="83"/>
      <c r="E110" s="14" t="s">
        <v>60</v>
      </c>
      <c r="F110" s="15">
        <f>'форма 1'!E113</f>
        <v>0</v>
      </c>
      <c r="G110" s="15">
        <f>'форма 1'!F113</f>
        <v>0</v>
      </c>
      <c r="H110" s="61"/>
      <c r="I110" s="61"/>
    </row>
    <row r="111" spans="1:9" ht="31.2" x14ac:dyDescent="0.3">
      <c r="A111" s="55"/>
      <c r="B111" s="56"/>
      <c r="C111" s="56"/>
      <c r="D111" s="83"/>
      <c r="E111" s="17" t="s">
        <v>62</v>
      </c>
      <c r="F111" s="15">
        <f>'форма 1'!E114</f>
        <v>0</v>
      </c>
      <c r="G111" s="15">
        <f>'форма 1'!F114</f>
        <v>0</v>
      </c>
      <c r="H111" s="50">
        <f>'форма 2'!D22</f>
        <v>8000</v>
      </c>
      <c r="I111" s="50">
        <f>'форма 2'!E22</f>
        <v>6897.1</v>
      </c>
    </row>
    <row r="112" spans="1:9" ht="31.2" x14ac:dyDescent="0.3">
      <c r="A112" s="55"/>
      <c r="B112" s="56"/>
      <c r="C112" s="56"/>
      <c r="D112" s="83"/>
      <c r="E112" s="17" t="s">
        <v>63</v>
      </c>
      <c r="F112" s="15">
        <f>'форма 1'!E115</f>
        <v>29802516.5</v>
      </c>
      <c r="G112" s="15">
        <f>'форма 1'!F115</f>
        <v>29802516.5</v>
      </c>
      <c r="H112" s="50">
        <f>'форма 2'!D23</f>
        <v>86.4</v>
      </c>
      <c r="I112" s="50">
        <f>'форма 2'!E23</f>
        <v>85.999999999999986</v>
      </c>
    </row>
    <row r="113" spans="1:9" x14ac:dyDescent="0.3">
      <c r="A113" s="55"/>
      <c r="B113" s="56"/>
      <c r="C113" s="56"/>
      <c r="D113" s="83"/>
      <c r="E113" s="14" t="s">
        <v>64</v>
      </c>
      <c r="F113" s="15">
        <f>'форма 1'!E116</f>
        <v>0</v>
      </c>
      <c r="G113" s="15">
        <f>'форма 1'!F116</f>
        <v>0</v>
      </c>
      <c r="H113" s="60">
        <f>'форма 2'!D24</f>
        <v>3650</v>
      </c>
      <c r="I113" s="60">
        <f>'форма 2'!E24</f>
        <v>2681.84</v>
      </c>
    </row>
    <row r="114" spans="1:9" x14ac:dyDescent="0.3">
      <c r="A114" s="55"/>
      <c r="B114" s="56"/>
      <c r="C114" s="56"/>
      <c r="D114" s="61"/>
      <c r="E114" s="17" t="s">
        <v>65</v>
      </c>
      <c r="F114" s="15">
        <f>'форма 1'!E117</f>
        <v>0</v>
      </c>
      <c r="G114" s="15">
        <f>'форма 1'!F117</f>
        <v>0</v>
      </c>
      <c r="H114" s="61"/>
      <c r="I114" s="61"/>
    </row>
    <row r="115" spans="1:9" ht="17.399999999999999" hidden="1" x14ac:dyDescent="0.3">
      <c r="A115" s="55" t="s">
        <v>95</v>
      </c>
      <c r="B115" s="56" t="s">
        <v>69</v>
      </c>
      <c r="C115" s="56" t="s">
        <v>101</v>
      </c>
      <c r="D115" s="60" t="s">
        <v>136</v>
      </c>
      <c r="E115" s="12" t="s">
        <v>59</v>
      </c>
      <c r="F115" s="15">
        <f>SUM(F116:F120)</f>
        <v>0</v>
      </c>
      <c r="G115" s="15">
        <f>SUM(G116:G120)</f>
        <v>0</v>
      </c>
      <c r="H115" s="82">
        <f>'[1]форма 2'!D40</f>
        <v>0</v>
      </c>
      <c r="I115" s="82">
        <f>'[1]форма 2'!E40</f>
        <v>0</v>
      </c>
    </row>
    <row r="116" spans="1:9" hidden="1" x14ac:dyDescent="0.3">
      <c r="A116" s="55"/>
      <c r="B116" s="56"/>
      <c r="C116" s="56"/>
      <c r="D116" s="83"/>
      <c r="E116" s="14" t="s">
        <v>60</v>
      </c>
      <c r="F116" s="15">
        <f>'форма 1'!E119</f>
        <v>0</v>
      </c>
      <c r="G116" s="15">
        <f>'форма 1'!F119</f>
        <v>0</v>
      </c>
      <c r="H116" s="82"/>
      <c r="I116" s="82"/>
    </row>
    <row r="117" spans="1:9" ht="31.2" hidden="1" x14ac:dyDescent="0.3">
      <c r="A117" s="55"/>
      <c r="B117" s="56"/>
      <c r="C117" s="56"/>
      <c r="D117" s="83"/>
      <c r="E117" s="17" t="s">
        <v>62</v>
      </c>
      <c r="F117" s="15">
        <f>'форма 1'!E120</f>
        <v>0</v>
      </c>
      <c r="G117" s="15">
        <f>'форма 1'!F120</f>
        <v>0</v>
      </c>
      <c r="H117" s="82"/>
      <c r="I117" s="82"/>
    </row>
    <row r="118" spans="1:9" ht="31.2" hidden="1" x14ac:dyDescent="0.3">
      <c r="A118" s="55"/>
      <c r="B118" s="56"/>
      <c r="C118" s="56"/>
      <c r="D118" s="83"/>
      <c r="E118" s="17" t="s">
        <v>63</v>
      </c>
      <c r="F118" s="15">
        <f>'форма 1'!E121</f>
        <v>0</v>
      </c>
      <c r="G118" s="15">
        <f>'форма 1'!F121</f>
        <v>0</v>
      </c>
      <c r="H118" s="82">
        <f>'[1]форма 2'!D42</f>
        <v>0</v>
      </c>
      <c r="I118" s="82">
        <f>'[1]форма 2'!E42</f>
        <v>0</v>
      </c>
    </row>
    <row r="119" spans="1:9" hidden="1" x14ac:dyDescent="0.3">
      <c r="A119" s="55"/>
      <c r="B119" s="56"/>
      <c r="C119" s="56"/>
      <c r="D119" s="83"/>
      <c r="E119" s="14" t="s">
        <v>64</v>
      </c>
      <c r="F119" s="15">
        <f>'форма 1'!E122</f>
        <v>0</v>
      </c>
      <c r="G119" s="15">
        <f>'форма 1'!F122</f>
        <v>0</v>
      </c>
      <c r="H119" s="82"/>
      <c r="I119" s="82"/>
    </row>
    <row r="120" spans="1:9" hidden="1" x14ac:dyDescent="0.3">
      <c r="A120" s="55"/>
      <c r="B120" s="56"/>
      <c r="C120" s="56"/>
      <c r="D120" s="61"/>
      <c r="E120" s="17" t="s">
        <v>65</v>
      </c>
      <c r="F120" s="15">
        <f>'форма 1'!E123</f>
        <v>0</v>
      </c>
      <c r="G120" s="15">
        <f>'форма 1'!F123</f>
        <v>0</v>
      </c>
      <c r="H120" s="82"/>
      <c r="I120" s="82"/>
    </row>
    <row r="121" spans="1:9" ht="17.399999999999999" x14ac:dyDescent="0.3">
      <c r="A121" s="55" t="s">
        <v>95</v>
      </c>
      <c r="B121" s="56" t="s">
        <v>69</v>
      </c>
      <c r="C121" s="56" t="s">
        <v>102</v>
      </c>
      <c r="D121" s="60" t="s">
        <v>136</v>
      </c>
      <c r="E121" s="12" t="s">
        <v>59</v>
      </c>
      <c r="F121" s="15">
        <f>SUM(F122:F126)</f>
        <v>8000000</v>
      </c>
      <c r="G121" s="15">
        <f>SUM(G122:G126)</f>
        <v>8000000</v>
      </c>
      <c r="H121" s="79">
        <v>245</v>
      </c>
      <c r="I121" s="79">
        <v>348.5</v>
      </c>
    </row>
    <row r="122" spans="1:9" x14ac:dyDescent="0.3">
      <c r="A122" s="55"/>
      <c r="B122" s="56"/>
      <c r="C122" s="56"/>
      <c r="D122" s="83"/>
      <c r="E122" s="14" t="s">
        <v>60</v>
      </c>
      <c r="F122" s="15">
        <f>'форма 1'!E125</f>
        <v>0</v>
      </c>
      <c r="G122" s="15">
        <f>'форма 1'!F125</f>
        <v>0</v>
      </c>
      <c r="H122" s="80"/>
      <c r="I122" s="80"/>
    </row>
    <row r="123" spans="1:9" ht="31.2" x14ac:dyDescent="0.3">
      <c r="A123" s="55"/>
      <c r="B123" s="56"/>
      <c r="C123" s="56"/>
      <c r="D123" s="83"/>
      <c r="E123" s="17" t="s">
        <v>62</v>
      </c>
      <c r="F123" s="15">
        <f>'форма 1'!E126</f>
        <v>8000000</v>
      </c>
      <c r="G123" s="15">
        <f>'форма 1'!F126</f>
        <v>8000000</v>
      </c>
      <c r="H123" s="81"/>
      <c r="I123" s="81"/>
    </row>
    <row r="124" spans="1:9" ht="31.2" x14ac:dyDescent="0.3">
      <c r="A124" s="55"/>
      <c r="B124" s="56"/>
      <c r="C124" s="56"/>
      <c r="D124" s="83"/>
      <c r="E124" s="17" t="s">
        <v>63</v>
      </c>
      <c r="F124" s="15">
        <f>'форма 1'!E127</f>
        <v>0</v>
      </c>
      <c r="G124" s="15">
        <f>'форма 1'!F127</f>
        <v>0</v>
      </c>
      <c r="H124" s="79">
        <v>2850</v>
      </c>
      <c r="I124" s="79">
        <v>3919.2</v>
      </c>
    </row>
    <row r="125" spans="1:9" x14ac:dyDescent="0.3">
      <c r="A125" s="55"/>
      <c r="B125" s="56"/>
      <c r="C125" s="56"/>
      <c r="D125" s="83"/>
      <c r="E125" s="14" t="s">
        <v>64</v>
      </c>
      <c r="F125" s="15">
        <f>'форма 1'!E128</f>
        <v>0</v>
      </c>
      <c r="G125" s="15">
        <f>'форма 1'!F128</f>
        <v>0</v>
      </c>
      <c r="H125" s="80"/>
      <c r="I125" s="80"/>
    </row>
    <row r="126" spans="1:9" x14ac:dyDescent="0.3">
      <c r="A126" s="55"/>
      <c r="B126" s="56"/>
      <c r="C126" s="56"/>
      <c r="D126" s="61"/>
      <c r="E126" s="17" t="s">
        <v>65</v>
      </c>
      <c r="F126" s="15">
        <f>'форма 1'!E129</f>
        <v>0</v>
      </c>
      <c r="G126" s="15">
        <f>'форма 1'!F129</f>
        <v>0</v>
      </c>
      <c r="H126" s="81"/>
      <c r="I126" s="81"/>
    </row>
    <row r="127" spans="1:9" ht="17.399999999999999" x14ac:dyDescent="0.3">
      <c r="A127" s="55" t="s">
        <v>97</v>
      </c>
      <c r="B127" s="56" t="s">
        <v>69</v>
      </c>
      <c r="C127" s="56" t="s">
        <v>103</v>
      </c>
      <c r="D127" s="60" t="s">
        <v>136</v>
      </c>
      <c r="E127" s="12" t="s">
        <v>59</v>
      </c>
      <c r="F127" s="15">
        <f>SUM(F128:F132)</f>
        <v>2680987.4</v>
      </c>
      <c r="G127" s="15">
        <f>SUM(G128:G132)</f>
        <v>2680984.04</v>
      </c>
      <c r="H127" s="82">
        <f>'форма 2'!D11</f>
        <v>1580</v>
      </c>
      <c r="I127" s="82">
        <f>'форма 2'!E11</f>
        <v>1645</v>
      </c>
    </row>
    <row r="128" spans="1:9" x14ac:dyDescent="0.3">
      <c r="A128" s="55"/>
      <c r="B128" s="56"/>
      <c r="C128" s="56"/>
      <c r="D128" s="83"/>
      <c r="E128" s="14" t="s">
        <v>60</v>
      </c>
      <c r="F128" s="15">
        <f>'форма 1'!E131</f>
        <v>0</v>
      </c>
      <c r="G128" s="15">
        <f>'форма 1'!F131</f>
        <v>0</v>
      </c>
      <c r="H128" s="82"/>
      <c r="I128" s="82"/>
    </row>
    <row r="129" spans="1:9" ht="31.2" x14ac:dyDescent="0.3">
      <c r="A129" s="55"/>
      <c r="B129" s="56"/>
      <c r="C129" s="56"/>
      <c r="D129" s="83"/>
      <c r="E129" s="17" t="s">
        <v>62</v>
      </c>
      <c r="F129" s="15">
        <f>'форма 1'!E132</f>
        <v>2680987.4</v>
      </c>
      <c r="G129" s="15">
        <f>'форма 1'!F132</f>
        <v>2680984.04</v>
      </c>
      <c r="H129" s="82"/>
      <c r="I129" s="82"/>
    </row>
    <row r="130" spans="1:9" ht="31.2" x14ac:dyDescent="0.3">
      <c r="A130" s="55"/>
      <c r="B130" s="56"/>
      <c r="C130" s="56"/>
      <c r="D130" s="83"/>
      <c r="E130" s="17" t="s">
        <v>63</v>
      </c>
      <c r="F130" s="15">
        <f>'форма 1'!E133</f>
        <v>0</v>
      </c>
      <c r="G130" s="15">
        <f>'форма 1'!F133</f>
        <v>0</v>
      </c>
      <c r="H130" s="82">
        <f>'форма 2'!D13</f>
        <v>1630</v>
      </c>
      <c r="I130" s="82">
        <f>'форма 2'!E13</f>
        <v>1464</v>
      </c>
    </row>
    <row r="131" spans="1:9" x14ac:dyDescent="0.3">
      <c r="A131" s="55"/>
      <c r="B131" s="56"/>
      <c r="C131" s="56"/>
      <c r="D131" s="83"/>
      <c r="E131" s="14" t="s">
        <v>64</v>
      </c>
      <c r="F131" s="15">
        <f>'форма 1'!E134</f>
        <v>0</v>
      </c>
      <c r="G131" s="15">
        <f>'форма 1'!F134</f>
        <v>0</v>
      </c>
      <c r="H131" s="82"/>
      <c r="I131" s="82"/>
    </row>
    <row r="132" spans="1:9" x14ac:dyDescent="0.3">
      <c r="A132" s="55"/>
      <c r="B132" s="56"/>
      <c r="C132" s="56"/>
      <c r="D132" s="61"/>
      <c r="E132" s="17" t="s">
        <v>65</v>
      </c>
      <c r="F132" s="15">
        <f>'форма 1'!E135</f>
        <v>0</v>
      </c>
      <c r="G132" s="15">
        <f>'форма 1'!F135</f>
        <v>0</v>
      </c>
      <c r="H132" s="82"/>
      <c r="I132" s="82"/>
    </row>
    <row r="133" spans="1:9" ht="17.399999999999999" x14ac:dyDescent="0.3">
      <c r="A133" s="55" t="s">
        <v>99</v>
      </c>
      <c r="B133" s="56" t="s">
        <v>69</v>
      </c>
      <c r="C133" s="56" t="s">
        <v>123</v>
      </c>
      <c r="D133" s="60" t="s">
        <v>136</v>
      </c>
      <c r="E133" s="12" t="s">
        <v>59</v>
      </c>
      <c r="F133" s="15">
        <f>SUM(F134:F138)</f>
        <v>2940000</v>
      </c>
      <c r="G133" s="15">
        <f>SUM(G134:G138)</f>
        <v>2940000</v>
      </c>
      <c r="H133" s="79">
        <f>'форма 2'!D15</f>
        <v>804</v>
      </c>
      <c r="I133" s="79">
        <f>'форма 2'!E15</f>
        <v>285</v>
      </c>
    </row>
    <row r="134" spans="1:9" x14ac:dyDescent="0.3">
      <c r="A134" s="55"/>
      <c r="B134" s="56"/>
      <c r="C134" s="56"/>
      <c r="D134" s="83"/>
      <c r="E134" s="14" t="s">
        <v>60</v>
      </c>
      <c r="F134" s="15">
        <f>'форма 1'!E137</f>
        <v>0</v>
      </c>
      <c r="G134" s="15">
        <f>'форма 1'!F137</f>
        <v>0</v>
      </c>
      <c r="H134" s="80"/>
      <c r="I134" s="80"/>
    </row>
    <row r="135" spans="1:9" ht="31.2" x14ac:dyDescent="0.3">
      <c r="A135" s="55"/>
      <c r="B135" s="56"/>
      <c r="C135" s="56"/>
      <c r="D135" s="83"/>
      <c r="E135" s="17" t="s">
        <v>62</v>
      </c>
      <c r="F135" s="15">
        <f>'форма 1'!E138</f>
        <v>0</v>
      </c>
      <c r="G135" s="15">
        <f>'форма 1'!F138</f>
        <v>0</v>
      </c>
      <c r="H135" s="81"/>
      <c r="I135" s="81"/>
    </row>
    <row r="136" spans="1:9" ht="31.2" x14ac:dyDescent="0.3">
      <c r="A136" s="55"/>
      <c r="B136" s="56"/>
      <c r="C136" s="56"/>
      <c r="D136" s="83"/>
      <c r="E136" s="17" t="s">
        <v>63</v>
      </c>
      <c r="F136" s="15">
        <f>'форма 1'!E139</f>
        <v>2940000</v>
      </c>
      <c r="G136" s="15">
        <f>'форма 1'!F139</f>
        <v>2940000</v>
      </c>
      <c r="H136" s="79">
        <f>'форма 2'!D17</f>
        <v>3627</v>
      </c>
      <c r="I136" s="79">
        <f>'форма 2'!E17</f>
        <v>4726</v>
      </c>
    </row>
    <row r="137" spans="1:9" x14ac:dyDescent="0.3">
      <c r="A137" s="55"/>
      <c r="B137" s="56"/>
      <c r="C137" s="56"/>
      <c r="D137" s="83"/>
      <c r="E137" s="14" t="s">
        <v>64</v>
      </c>
      <c r="F137" s="15">
        <f>'форма 1'!E140</f>
        <v>0</v>
      </c>
      <c r="G137" s="15">
        <f>'форма 1'!F140</f>
        <v>0</v>
      </c>
      <c r="H137" s="80"/>
      <c r="I137" s="80"/>
    </row>
    <row r="138" spans="1:9" x14ac:dyDescent="0.3">
      <c r="A138" s="55"/>
      <c r="B138" s="56"/>
      <c r="C138" s="56"/>
      <c r="D138" s="61"/>
      <c r="E138" s="17" t="s">
        <v>65</v>
      </c>
      <c r="F138" s="15">
        <f>'форма 1'!E141</f>
        <v>0</v>
      </c>
      <c r="G138" s="15">
        <f>'форма 1'!F141</f>
        <v>0</v>
      </c>
      <c r="H138" s="81"/>
      <c r="I138" s="81"/>
    </row>
    <row r="139" spans="1:9" ht="17.399999999999999" x14ac:dyDescent="0.3">
      <c r="A139" s="57" t="s">
        <v>104</v>
      </c>
      <c r="B139" s="56" t="s">
        <v>105</v>
      </c>
      <c r="C139" s="56" t="s">
        <v>106</v>
      </c>
      <c r="D139" s="60" t="s">
        <v>136</v>
      </c>
      <c r="E139" s="12" t="s">
        <v>59</v>
      </c>
      <c r="F139" s="15">
        <f>SUM(F140:F144)</f>
        <v>18559848.550000001</v>
      </c>
      <c r="G139" s="15">
        <f>SUM(G140:G144)</f>
        <v>18187283.410000004</v>
      </c>
      <c r="H139" s="79" t="s">
        <v>135</v>
      </c>
      <c r="I139" s="79" t="s">
        <v>135</v>
      </c>
    </row>
    <row r="140" spans="1:9" x14ac:dyDescent="0.3">
      <c r="A140" s="57"/>
      <c r="B140" s="56"/>
      <c r="C140" s="56"/>
      <c r="D140" s="83"/>
      <c r="E140" s="14" t="s">
        <v>60</v>
      </c>
      <c r="F140" s="15">
        <f>F146+F152</f>
        <v>0</v>
      </c>
      <c r="G140" s="15">
        <f>G146+G152</f>
        <v>0</v>
      </c>
      <c r="H140" s="80"/>
      <c r="I140" s="80"/>
    </row>
    <row r="141" spans="1:9" ht="31.2" x14ac:dyDescent="0.3">
      <c r="A141" s="57"/>
      <c r="B141" s="56"/>
      <c r="C141" s="56"/>
      <c r="D141" s="83"/>
      <c r="E141" s="17" t="s">
        <v>62</v>
      </c>
      <c r="F141" s="15">
        <f t="shared" ref="F141:G144" si="3">F147+F153</f>
        <v>15869437.98</v>
      </c>
      <c r="G141" s="15">
        <f t="shared" si="3"/>
        <v>15579225.530000003</v>
      </c>
      <c r="H141" s="80"/>
      <c r="I141" s="80"/>
    </row>
    <row r="142" spans="1:9" ht="31.2" x14ac:dyDescent="0.3">
      <c r="A142" s="57"/>
      <c r="B142" s="56"/>
      <c r="C142" s="56"/>
      <c r="D142" s="83"/>
      <c r="E142" s="17" t="s">
        <v>63</v>
      </c>
      <c r="F142" s="15">
        <f t="shared" si="3"/>
        <v>2690410.57</v>
      </c>
      <c r="G142" s="15">
        <f t="shared" si="3"/>
        <v>2608057.88</v>
      </c>
      <c r="H142" s="80"/>
      <c r="I142" s="80"/>
    </row>
    <row r="143" spans="1:9" x14ac:dyDescent="0.3">
      <c r="A143" s="57"/>
      <c r="B143" s="56"/>
      <c r="C143" s="56"/>
      <c r="D143" s="83"/>
      <c r="E143" s="14" t="s">
        <v>64</v>
      </c>
      <c r="F143" s="15">
        <f t="shared" si="3"/>
        <v>0</v>
      </c>
      <c r="G143" s="15">
        <f t="shared" si="3"/>
        <v>0</v>
      </c>
      <c r="H143" s="80"/>
      <c r="I143" s="80"/>
    </row>
    <row r="144" spans="1:9" x14ac:dyDescent="0.3">
      <c r="A144" s="57"/>
      <c r="B144" s="56"/>
      <c r="C144" s="56"/>
      <c r="D144" s="61"/>
      <c r="E144" s="17" t="s">
        <v>65</v>
      </c>
      <c r="F144" s="15">
        <f t="shared" si="3"/>
        <v>0</v>
      </c>
      <c r="G144" s="15">
        <f t="shared" si="3"/>
        <v>0</v>
      </c>
      <c r="H144" s="81"/>
      <c r="I144" s="81"/>
    </row>
    <row r="145" spans="1:9" ht="17.399999999999999" x14ac:dyDescent="0.3">
      <c r="A145" s="57" t="s">
        <v>107</v>
      </c>
      <c r="B145" s="56" t="s">
        <v>69</v>
      </c>
      <c r="C145" s="56" t="s">
        <v>108</v>
      </c>
      <c r="D145" s="60" t="s">
        <v>136</v>
      </c>
      <c r="E145" s="12" t="s">
        <v>59</v>
      </c>
      <c r="F145" s="15">
        <f>SUM(F146:F150)</f>
        <v>2690410.57</v>
      </c>
      <c r="G145" s="15">
        <f>SUM(G146:G150)</f>
        <v>2608057.88</v>
      </c>
      <c r="H145" s="79" t="s">
        <v>135</v>
      </c>
      <c r="I145" s="79" t="s">
        <v>135</v>
      </c>
    </row>
    <row r="146" spans="1:9" x14ac:dyDescent="0.3">
      <c r="A146" s="57"/>
      <c r="B146" s="56"/>
      <c r="C146" s="56"/>
      <c r="D146" s="83"/>
      <c r="E146" s="14" t="s">
        <v>60</v>
      </c>
      <c r="F146" s="15">
        <f>'форма 1'!E149</f>
        <v>0</v>
      </c>
      <c r="G146" s="15">
        <f>'форма 1'!F149</f>
        <v>0</v>
      </c>
      <c r="H146" s="80"/>
      <c r="I146" s="80"/>
    </row>
    <row r="147" spans="1:9" ht="31.2" x14ac:dyDescent="0.3">
      <c r="A147" s="57"/>
      <c r="B147" s="56"/>
      <c r="C147" s="56"/>
      <c r="D147" s="83"/>
      <c r="E147" s="17" t="s">
        <v>62</v>
      </c>
      <c r="F147" s="15">
        <f>'форма 1'!E150</f>
        <v>0</v>
      </c>
      <c r="G147" s="15">
        <f>'форма 1'!F150</f>
        <v>0</v>
      </c>
      <c r="H147" s="80"/>
      <c r="I147" s="80"/>
    </row>
    <row r="148" spans="1:9" ht="31.2" x14ac:dyDescent="0.3">
      <c r="A148" s="57"/>
      <c r="B148" s="56"/>
      <c r="C148" s="56"/>
      <c r="D148" s="83"/>
      <c r="E148" s="17" t="s">
        <v>63</v>
      </c>
      <c r="F148" s="15">
        <f>'форма 1'!E151</f>
        <v>2690410.57</v>
      </c>
      <c r="G148" s="15">
        <f>'форма 1'!F151</f>
        <v>2608057.88</v>
      </c>
      <c r="H148" s="80"/>
      <c r="I148" s="80"/>
    </row>
    <row r="149" spans="1:9" x14ac:dyDescent="0.3">
      <c r="A149" s="57"/>
      <c r="B149" s="56"/>
      <c r="C149" s="56"/>
      <c r="D149" s="83"/>
      <c r="E149" s="14" t="s">
        <v>64</v>
      </c>
      <c r="F149" s="15">
        <f>'форма 1'!E152</f>
        <v>0</v>
      </c>
      <c r="G149" s="15">
        <f>'форма 1'!F152</f>
        <v>0</v>
      </c>
      <c r="H149" s="80"/>
      <c r="I149" s="80"/>
    </row>
    <row r="150" spans="1:9" x14ac:dyDescent="0.3">
      <c r="A150" s="57"/>
      <c r="B150" s="56"/>
      <c r="C150" s="56"/>
      <c r="D150" s="61"/>
      <c r="E150" s="17" t="s">
        <v>65</v>
      </c>
      <c r="F150" s="15">
        <f>'форма 1'!E153</f>
        <v>0</v>
      </c>
      <c r="G150" s="15">
        <f>'форма 1'!F153</f>
        <v>0</v>
      </c>
      <c r="H150" s="81"/>
      <c r="I150" s="81"/>
    </row>
    <row r="151" spans="1:9" ht="17.399999999999999" x14ac:dyDescent="0.3">
      <c r="A151" s="57" t="s">
        <v>110</v>
      </c>
      <c r="B151" s="56" t="s">
        <v>111</v>
      </c>
      <c r="C151" s="56" t="s">
        <v>112</v>
      </c>
      <c r="D151" s="60" t="s">
        <v>136</v>
      </c>
      <c r="E151" s="12" t="s">
        <v>59</v>
      </c>
      <c r="F151" s="15">
        <f>SUM(F152:F156)</f>
        <v>15869437.98</v>
      </c>
      <c r="G151" s="15">
        <f>SUM(G152:G156)</f>
        <v>15579225.530000003</v>
      </c>
      <c r="H151" s="79" t="s">
        <v>135</v>
      </c>
      <c r="I151" s="79" t="s">
        <v>135</v>
      </c>
    </row>
    <row r="152" spans="1:9" x14ac:dyDescent="0.3">
      <c r="A152" s="57"/>
      <c r="B152" s="56"/>
      <c r="C152" s="56"/>
      <c r="D152" s="83"/>
      <c r="E152" s="14" t="s">
        <v>60</v>
      </c>
      <c r="F152" s="15">
        <f>'форма 1'!E155</f>
        <v>0</v>
      </c>
      <c r="G152" s="15">
        <f>'форма 1'!F155</f>
        <v>0</v>
      </c>
      <c r="H152" s="80"/>
      <c r="I152" s="80"/>
    </row>
    <row r="153" spans="1:9" ht="31.2" x14ac:dyDescent="0.3">
      <c r="A153" s="57"/>
      <c r="B153" s="56"/>
      <c r="C153" s="56"/>
      <c r="D153" s="83"/>
      <c r="E153" s="17" t="s">
        <v>62</v>
      </c>
      <c r="F153" s="15">
        <f>'форма 1'!E156</f>
        <v>15869437.98</v>
      </c>
      <c r="G153" s="15">
        <f>'форма 1'!F156</f>
        <v>15579225.530000003</v>
      </c>
      <c r="H153" s="80"/>
      <c r="I153" s="80"/>
    </row>
    <row r="154" spans="1:9" ht="31.2" x14ac:dyDescent="0.3">
      <c r="A154" s="57"/>
      <c r="B154" s="56"/>
      <c r="C154" s="56"/>
      <c r="D154" s="83"/>
      <c r="E154" s="17" t="s">
        <v>63</v>
      </c>
      <c r="F154" s="15">
        <f>'форма 1'!E157</f>
        <v>0</v>
      </c>
      <c r="G154" s="15">
        <f>'форма 1'!F157</f>
        <v>0</v>
      </c>
      <c r="H154" s="80"/>
      <c r="I154" s="80"/>
    </row>
    <row r="155" spans="1:9" x14ac:dyDescent="0.3">
      <c r="A155" s="57"/>
      <c r="B155" s="56"/>
      <c r="C155" s="56"/>
      <c r="D155" s="83"/>
      <c r="E155" s="14" t="s">
        <v>64</v>
      </c>
      <c r="F155" s="15">
        <f>'форма 1'!E158</f>
        <v>0</v>
      </c>
      <c r="G155" s="15">
        <f>'форма 1'!F158</f>
        <v>0</v>
      </c>
      <c r="H155" s="80"/>
      <c r="I155" s="80"/>
    </row>
    <row r="156" spans="1:9" x14ac:dyDescent="0.3">
      <c r="A156" s="57"/>
      <c r="B156" s="56"/>
      <c r="C156" s="56"/>
      <c r="D156" s="61"/>
      <c r="E156" s="17" t="s">
        <v>65</v>
      </c>
      <c r="F156" s="15">
        <f>'форма 1'!E159</f>
        <v>0</v>
      </c>
      <c r="G156" s="15">
        <f>'форма 1'!F159</f>
        <v>0</v>
      </c>
      <c r="H156" s="81"/>
      <c r="I156" s="81"/>
    </row>
    <row r="160" spans="1:9" ht="42.6" customHeight="1" x14ac:dyDescent="0.3">
      <c r="A160" s="53" t="s">
        <v>162</v>
      </c>
      <c r="B160" s="53"/>
      <c r="C160" s="53"/>
      <c r="D160" s="5"/>
      <c r="E160" s="5"/>
      <c r="F160" s="54" t="s">
        <v>113</v>
      </c>
      <c r="G160" s="54"/>
      <c r="H160" s="54"/>
    </row>
  </sheetData>
  <mergeCells count="179">
    <mergeCell ref="H5:I5"/>
    <mergeCell ref="A7:A12"/>
    <mergeCell ref="B7:B12"/>
    <mergeCell ref="C7:C12"/>
    <mergeCell ref="D7:D12"/>
    <mergeCell ref="H7:H12"/>
    <mergeCell ref="I7:I12"/>
    <mergeCell ref="A1:I1"/>
    <mergeCell ref="A2:I2"/>
    <mergeCell ref="A3:I3"/>
    <mergeCell ref="A4:I4"/>
    <mergeCell ref="A5:A6"/>
    <mergeCell ref="B5:B6"/>
    <mergeCell ref="C5:C6"/>
    <mergeCell ref="D5:D6"/>
    <mergeCell ref="E5:E6"/>
    <mergeCell ref="F5:G5"/>
    <mergeCell ref="A19:A24"/>
    <mergeCell ref="B19:B24"/>
    <mergeCell ref="C19:C24"/>
    <mergeCell ref="D19:D24"/>
    <mergeCell ref="H19:H24"/>
    <mergeCell ref="I19:I24"/>
    <mergeCell ref="A13:A18"/>
    <mergeCell ref="B13:B18"/>
    <mergeCell ref="C13:C18"/>
    <mergeCell ref="D13:D18"/>
    <mergeCell ref="H13:H18"/>
    <mergeCell ref="I13:I18"/>
    <mergeCell ref="A31:A36"/>
    <mergeCell ref="B31:B36"/>
    <mergeCell ref="C31:C36"/>
    <mergeCell ref="D31:D36"/>
    <mergeCell ref="H31:H36"/>
    <mergeCell ref="I31:I36"/>
    <mergeCell ref="A25:A30"/>
    <mergeCell ref="B25:B30"/>
    <mergeCell ref="C25:C30"/>
    <mergeCell ref="D25:D30"/>
    <mergeCell ref="H25:H30"/>
    <mergeCell ref="I25:I30"/>
    <mergeCell ref="A43:A48"/>
    <mergeCell ref="B43:B48"/>
    <mergeCell ref="C43:C48"/>
    <mergeCell ref="D43:D48"/>
    <mergeCell ref="H43:H48"/>
    <mergeCell ref="I43:I48"/>
    <mergeCell ref="A37:A42"/>
    <mergeCell ref="B37:B42"/>
    <mergeCell ref="C37:C42"/>
    <mergeCell ref="D37:D42"/>
    <mergeCell ref="H37:H42"/>
    <mergeCell ref="I37:I42"/>
    <mergeCell ref="A49:A54"/>
    <mergeCell ref="B49:B54"/>
    <mergeCell ref="C49:C54"/>
    <mergeCell ref="D49:D54"/>
    <mergeCell ref="H49:H54"/>
    <mergeCell ref="I49:I54"/>
    <mergeCell ref="H55:H57"/>
    <mergeCell ref="H58:H60"/>
    <mergeCell ref="I55:I57"/>
    <mergeCell ref="I58:I60"/>
    <mergeCell ref="A61:A66"/>
    <mergeCell ref="B61:B66"/>
    <mergeCell ref="C61:C66"/>
    <mergeCell ref="D61:D66"/>
    <mergeCell ref="H61:H66"/>
    <mergeCell ref="I61:I66"/>
    <mergeCell ref="A55:A60"/>
    <mergeCell ref="B55:B60"/>
    <mergeCell ref="C55:C60"/>
    <mergeCell ref="D55:D60"/>
    <mergeCell ref="A73:A78"/>
    <mergeCell ref="B73:B78"/>
    <mergeCell ref="C73:C78"/>
    <mergeCell ref="D73:D78"/>
    <mergeCell ref="H73:H78"/>
    <mergeCell ref="I73:I78"/>
    <mergeCell ref="A67:A72"/>
    <mergeCell ref="B67:B72"/>
    <mergeCell ref="C67:C72"/>
    <mergeCell ref="D67:D72"/>
    <mergeCell ref="H67:H72"/>
    <mergeCell ref="I67:I72"/>
    <mergeCell ref="A85:A90"/>
    <mergeCell ref="B85:B90"/>
    <mergeCell ref="C85:C90"/>
    <mergeCell ref="D85:D90"/>
    <mergeCell ref="H85:H90"/>
    <mergeCell ref="I85:I90"/>
    <mergeCell ref="A79:A84"/>
    <mergeCell ref="B79:B84"/>
    <mergeCell ref="C79:C84"/>
    <mergeCell ref="D79:D84"/>
    <mergeCell ref="H79:H84"/>
    <mergeCell ref="I79:I84"/>
    <mergeCell ref="A91:A96"/>
    <mergeCell ref="B91:B96"/>
    <mergeCell ref="C91:C96"/>
    <mergeCell ref="D91:D96"/>
    <mergeCell ref="H91:H96"/>
    <mergeCell ref="I91:I96"/>
    <mergeCell ref="H103:H105"/>
    <mergeCell ref="I103:I105"/>
    <mergeCell ref="H106:H108"/>
    <mergeCell ref="I106:I108"/>
    <mergeCell ref="A97:A102"/>
    <mergeCell ref="B97:B102"/>
    <mergeCell ref="C97:C102"/>
    <mergeCell ref="D97:D102"/>
    <mergeCell ref="H97:H99"/>
    <mergeCell ref="I97:I99"/>
    <mergeCell ref="H100:H102"/>
    <mergeCell ref="I100:I102"/>
    <mergeCell ref="A103:A108"/>
    <mergeCell ref="B103:B108"/>
    <mergeCell ref="C103:C108"/>
    <mergeCell ref="D103:D108"/>
    <mergeCell ref="A109:A114"/>
    <mergeCell ref="B109:B114"/>
    <mergeCell ref="C109:C114"/>
    <mergeCell ref="A115:A120"/>
    <mergeCell ref="B115:B120"/>
    <mergeCell ref="C115:C120"/>
    <mergeCell ref="A121:A126"/>
    <mergeCell ref="B121:B126"/>
    <mergeCell ref="C121:C126"/>
    <mergeCell ref="D109:D114"/>
    <mergeCell ref="D115:D120"/>
    <mergeCell ref="D121:D126"/>
    <mergeCell ref="D127:D132"/>
    <mergeCell ref="D133:D138"/>
    <mergeCell ref="D139:D144"/>
    <mergeCell ref="D145:D150"/>
    <mergeCell ref="D151:D156"/>
    <mergeCell ref="H115:H117"/>
    <mergeCell ref="H124:H126"/>
    <mergeCell ref="I115:I117"/>
    <mergeCell ref="H118:H120"/>
    <mergeCell ref="I118:I120"/>
    <mergeCell ref="H121:H123"/>
    <mergeCell ref="I121:I123"/>
    <mergeCell ref="H109:H110"/>
    <mergeCell ref="H113:H114"/>
    <mergeCell ref="I109:I110"/>
    <mergeCell ref="I113:I114"/>
    <mergeCell ref="A160:C160"/>
    <mergeCell ref="F160:H160"/>
    <mergeCell ref="H151:H156"/>
    <mergeCell ref="I151:I156"/>
    <mergeCell ref="H145:H150"/>
    <mergeCell ref="I145:I150"/>
    <mergeCell ref="I133:I135"/>
    <mergeCell ref="H136:H138"/>
    <mergeCell ref="I136:I138"/>
    <mergeCell ref="H139:H144"/>
    <mergeCell ref="I139:I144"/>
    <mergeCell ref="C145:C150"/>
    <mergeCell ref="A151:A156"/>
    <mergeCell ref="B151:B156"/>
    <mergeCell ref="C151:C156"/>
    <mergeCell ref="A133:A138"/>
    <mergeCell ref="B133:B138"/>
    <mergeCell ref="C133:C138"/>
    <mergeCell ref="A139:A144"/>
    <mergeCell ref="B139:B144"/>
    <mergeCell ref="C139:C144"/>
    <mergeCell ref="I124:I126"/>
    <mergeCell ref="H127:H129"/>
    <mergeCell ref="I127:I129"/>
    <mergeCell ref="H130:H132"/>
    <mergeCell ref="I130:I132"/>
    <mergeCell ref="H133:H135"/>
    <mergeCell ref="A145:A150"/>
    <mergeCell ref="B145:B150"/>
    <mergeCell ref="A127:A132"/>
    <mergeCell ref="B127:B132"/>
    <mergeCell ref="C127:C132"/>
  </mergeCells>
  <pageMargins left="0.31496062992125984" right="0.31496062992125984" top="0.15748031496062992" bottom="0.35433070866141736" header="0.31496062992125984" footer="0.31496062992125984"/>
  <pageSetup paperSize="9" scale="67" fitToHeight="8" orientation="landscape" r:id="rId1"/>
  <rowBreaks count="2" manualBreakCount="2">
    <brk id="36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topLeftCell="A10" zoomScaleNormal="100" workbookViewId="0">
      <selection activeCell="E27" sqref="E27"/>
    </sheetView>
  </sheetViews>
  <sheetFormatPr defaultColWidth="9.109375" defaultRowHeight="14.4" x14ac:dyDescent="0.3"/>
  <cols>
    <col min="1" max="1" width="4.6640625" style="27" customWidth="1"/>
    <col min="2" max="2" width="36" style="27" customWidth="1"/>
    <col min="3" max="3" width="27.109375" style="27" customWidth="1"/>
    <col min="4" max="4" width="39.6640625" style="27" customWidth="1"/>
    <col min="5" max="5" width="36.44140625" style="27" customWidth="1"/>
    <col min="6" max="16384" width="9.109375" style="27"/>
  </cols>
  <sheetData>
    <row r="2" spans="1:5" x14ac:dyDescent="0.3">
      <c r="A2" s="94" t="s">
        <v>137</v>
      </c>
      <c r="B2" s="95"/>
      <c r="C2" s="95"/>
      <c r="D2" s="95"/>
      <c r="E2" s="95"/>
    </row>
    <row r="3" spans="1:5" ht="18.75" customHeight="1" x14ac:dyDescent="0.3">
      <c r="A3" s="94" t="s">
        <v>138</v>
      </c>
      <c r="B3" s="94"/>
      <c r="C3" s="94"/>
      <c r="D3" s="94"/>
      <c r="E3" s="94"/>
    </row>
    <row r="4" spans="1:5" ht="15.6" x14ac:dyDescent="0.3">
      <c r="A4" s="28"/>
      <c r="B4" s="28"/>
      <c r="C4" s="28"/>
      <c r="D4" s="28"/>
      <c r="E4" s="28"/>
    </row>
    <row r="5" spans="1:5" ht="37.5" customHeight="1" x14ac:dyDescent="0.3">
      <c r="A5" s="91" t="s">
        <v>139</v>
      </c>
      <c r="B5" s="96"/>
      <c r="C5" s="96"/>
      <c r="D5" s="96"/>
      <c r="E5" s="96"/>
    </row>
    <row r="6" spans="1:5" ht="23.25" customHeight="1" x14ac:dyDescent="0.3">
      <c r="A6" s="91" t="s">
        <v>140</v>
      </c>
      <c r="B6" s="96"/>
      <c r="C6" s="96"/>
      <c r="D6" s="96"/>
      <c r="E6" s="96"/>
    </row>
    <row r="7" spans="1:5" ht="20.25" customHeight="1" x14ac:dyDescent="0.3">
      <c r="A7" s="91" t="s">
        <v>163</v>
      </c>
      <c r="B7" s="96"/>
      <c r="C7" s="96"/>
      <c r="D7" s="96"/>
      <c r="E7" s="96"/>
    </row>
    <row r="9" spans="1:5" x14ac:dyDescent="0.3">
      <c r="A9" s="97" t="s">
        <v>7</v>
      </c>
      <c r="B9" s="97" t="s">
        <v>141</v>
      </c>
      <c r="C9" s="97" t="s">
        <v>142</v>
      </c>
      <c r="D9" s="97" t="s">
        <v>143</v>
      </c>
      <c r="E9" s="97" t="s">
        <v>144</v>
      </c>
    </row>
    <row r="10" spans="1:5" ht="28.5" customHeight="1" x14ac:dyDescent="0.3">
      <c r="A10" s="97"/>
      <c r="B10" s="97"/>
      <c r="C10" s="97"/>
      <c r="D10" s="97"/>
      <c r="E10" s="97"/>
    </row>
    <row r="11" spans="1:5" ht="55.2" x14ac:dyDescent="0.3">
      <c r="A11" s="29" t="s">
        <v>11</v>
      </c>
      <c r="B11" s="30" t="s">
        <v>145</v>
      </c>
      <c r="C11" s="31">
        <v>0.35</v>
      </c>
      <c r="D11" s="32">
        <v>0.25</v>
      </c>
      <c r="E11" s="33">
        <f>C11*D11</f>
        <v>8.7499999999999994E-2</v>
      </c>
    </row>
    <row r="12" spans="1:5" ht="55.2" x14ac:dyDescent="0.3">
      <c r="A12" s="29" t="s">
        <v>0</v>
      </c>
      <c r="B12" s="34" t="s">
        <v>146</v>
      </c>
      <c r="C12" s="31">
        <v>0.25</v>
      </c>
      <c r="D12" s="35">
        <v>1</v>
      </c>
      <c r="E12" s="33">
        <f>C12*D12</f>
        <v>0.25</v>
      </c>
    </row>
    <row r="13" spans="1:5" ht="18" x14ac:dyDescent="0.3">
      <c r="A13" s="29" t="s">
        <v>1</v>
      </c>
      <c r="B13" s="30" t="s">
        <v>147</v>
      </c>
      <c r="C13" s="31">
        <v>0.2</v>
      </c>
      <c r="D13" s="35">
        <v>0</v>
      </c>
      <c r="E13" s="33">
        <f>C13*D13</f>
        <v>0</v>
      </c>
    </row>
    <row r="14" spans="1:5" ht="55.2" x14ac:dyDescent="0.3">
      <c r="A14" s="29" t="s">
        <v>12</v>
      </c>
      <c r="B14" s="36" t="s">
        <v>148</v>
      </c>
      <c r="C14" s="31">
        <v>0.1</v>
      </c>
      <c r="D14" s="35">
        <v>1</v>
      </c>
      <c r="E14" s="33">
        <f t="shared" ref="E14:E15" si="0">C14*D14</f>
        <v>0.1</v>
      </c>
    </row>
    <row r="15" spans="1:5" ht="41.4" x14ac:dyDescent="0.3">
      <c r="A15" s="29" t="s">
        <v>3</v>
      </c>
      <c r="B15" s="36" t="s">
        <v>149</v>
      </c>
      <c r="C15" s="31">
        <v>0.1</v>
      </c>
      <c r="D15" s="35">
        <v>0</v>
      </c>
      <c r="E15" s="33">
        <f t="shared" si="0"/>
        <v>0</v>
      </c>
    </row>
    <row r="16" spans="1:5" ht="30" customHeight="1" x14ac:dyDescent="0.3">
      <c r="A16" s="29"/>
      <c r="B16" s="88" t="s">
        <v>150</v>
      </c>
      <c r="C16" s="89"/>
      <c r="D16" s="90"/>
      <c r="E16" s="37">
        <f>SUM(E11:E15)</f>
        <v>0.4375</v>
      </c>
    </row>
    <row r="17" spans="1:12" ht="17.399999999999999" x14ac:dyDescent="0.3">
      <c r="A17" s="38"/>
      <c r="B17" s="39" t="s">
        <v>151</v>
      </c>
      <c r="C17" s="39"/>
      <c r="D17" s="39"/>
      <c r="E17" s="39" t="s">
        <v>164</v>
      </c>
      <c r="F17" s="40"/>
      <c r="G17" s="40"/>
      <c r="H17" s="40"/>
      <c r="I17" s="40"/>
      <c r="J17" s="39"/>
      <c r="K17" s="40"/>
      <c r="L17"/>
    </row>
    <row r="18" spans="1:12" ht="17.399999999999999" x14ac:dyDescent="0.3">
      <c r="A18" s="38"/>
      <c r="B18" s="39"/>
      <c r="C18" s="39"/>
      <c r="D18" s="39"/>
      <c r="E18" s="39"/>
      <c r="F18" s="40"/>
      <c r="G18" s="40"/>
      <c r="H18" s="40"/>
      <c r="I18" s="40"/>
      <c r="J18" s="39"/>
      <c r="K18" s="40"/>
      <c r="L18"/>
    </row>
    <row r="19" spans="1:12" x14ac:dyDescent="0.3">
      <c r="A19" s="41"/>
      <c r="B19" s="42"/>
      <c r="C19" s="43"/>
    </row>
    <row r="20" spans="1:12" ht="15.6" x14ac:dyDescent="0.3">
      <c r="A20" s="41"/>
      <c r="B20" s="91" t="s">
        <v>152</v>
      </c>
      <c r="C20" s="92"/>
      <c r="D20" s="92"/>
      <c r="E20" s="92"/>
    </row>
    <row r="21" spans="1:12" ht="15.6" x14ac:dyDescent="0.3">
      <c r="A21" s="41"/>
      <c r="B21" s="91" t="s">
        <v>153</v>
      </c>
      <c r="C21" s="93"/>
      <c r="D21" s="93"/>
      <c r="E21" s="93"/>
    </row>
    <row r="22" spans="1:12" ht="15.6" x14ac:dyDescent="0.3">
      <c r="A22" s="41"/>
      <c r="B22" s="44" t="s">
        <v>154</v>
      </c>
      <c r="C22" s="45"/>
      <c r="D22" s="46"/>
      <c r="E22" s="46"/>
    </row>
    <row r="23" spans="1:12" ht="15.6" x14ac:dyDescent="0.3">
      <c r="A23" s="41"/>
      <c r="B23" s="91" t="s">
        <v>155</v>
      </c>
      <c r="C23" s="92"/>
      <c r="D23" s="92"/>
      <c r="E23" s="92"/>
    </row>
    <row r="24" spans="1:12" ht="15.6" x14ac:dyDescent="0.3">
      <c r="B24" s="91" t="s">
        <v>156</v>
      </c>
      <c r="C24" s="93"/>
      <c r="D24" s="93"/>
      <c r="E24" s="93"/>
    </row>
    <row r="26" spans="1:12" x14ac:dyDescent="0.3">
      <c r="B26" s="41" t="s">
        <v>157</v>
      </c>
      <c r="C26" s="47" t="s">
        <v>158</v>
      </c>
    </row>
    <row r="27" spans="1:12" x14ac:dyDescent="0.3">
      <c r="B27" s="48" t="s">
        <v>159</v>
      </c>
      <c r="C27" s="48" t="s">
        <v>160</v>
      </c>
    </row>
  </sheetData>
  <mergeCells count="15">
    <mergeCell ref="A9:A10"/>
    <mergeCell ref="B9:B10"/>
    <mergeCell ref="C9:C10"/>
    <mergeCell ref="D9:D10"/>
    <mergeCell ref="E9:E10"/>
    <mergeCell ref="A2:E2"/>
    <mergeCell ref="A3:E3"/>
    <mergeCell ref="A5:E5"/>
    <mergeCell ref="A6:E6"/>
    <mergeCell ref="A7:E7"/>
    <mergeCell ref="B16:D16"/>
    <mergeCell ref="B20:E20"/>
    <mergeCell ref="B21:E21"/>
    <mergeCell ref="B23:E23"/>
    <mergeCell ref="B24:E24"/>
  </mergeCells>
  <pageMargins left="0.70866141732283472" right="0.70866141732283472" top="0.74803149606299213" bottom="0.74803149606299213" header="0.31496062992125984" footer="0.31496062992125984"/>
  <pageSetup paperSize="9" scale="7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1</vt:lpstr>
      <vt:lpstr>форма 2</vt:lpstr>
      <vt:lpstr>форма 3</vt:lpstr>
      <vt:lpstr>Форма 4</vt:lpstr>
      <vt:lpstr>'форма 2'!Область_печати</vt:lpstr>
      <vt:lpstr>'Форма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2024-04-18T02:31:55Z</dcterms:modified>
</cp:coreProperties>
</file>